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32" i="3" l="1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B32" i="3"/>
  <c r="C68" i="3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B68" i="3"/>
  <c r="L83" i="3"/>
  <c r="K83" i="3"/>
  <c r="J83" i="3"/>
  <c r="L82" i="3"/>
  <c r="K82" i="3"/>
  <c r="J82" i="3"/>
  <c r="F83" i="3"/>
  <c r="E83" i="3"/>
  <c r="N83" i="3" s="1"/>
  <c r="F82" i="3"/>
  <c r="F84" i="3" s="1"/>
  <c r="F85" i="3" s="1"/>
  <c r="E82" i="3"/>
  <c r="D83" i="3"/>
  <c r="D82" i="3"/>
  <c r="J84" i="3"/>
  <c r="J85" i="3" s="1"/>
  <c r="L84" i="3" l="1"/>
  <c r="L85" i="3" s="1"/>
  <c r="L86" i="3" s="1"/>
  <c r="O83" i="3"/>
  <c r="K84" i="3"/>
  <c r="K85" i="3" s="1"/>
  <c r="K86" i="3" s="1"/>
  <c r="M83" i="3"/>
  <c r="E84" i="3"/>
  <c r="E85" i="3" s="1"/>
  <c r="E86" i="3" s="1"/>
  <c r="D84" i="3"/>
  <c r="D85" i="3" s="1"/>
  <c r="D86" i="3" s="1"/>
  <c r="L87" i="3"/>
  <c r="F86" i="3"/>
  <c r="F87" i="3"/>
  <c r="J86" i="3"/>
  <c r="J87" i="3"/>
  <c r="M82" i="3"/>
  <c r="N82" i="3"/>
  <c r="O82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K87" i="3" l="1"/>
  <c r="E87" i="3"/>
  <c r="D87" i="3"/>
</calcChain>
</file>

<file path=xl/sharedStrings.xml><?xml version="1.0" encoding="utf-8"?>
<sst xmlns="http://schemas.openxmlformats.org/spreadsheetml/2006/main" count="203" uniqueCount="94">
  <si>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</si>
  <si>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</si>
  <si>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</si>
  <si>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</si>
  <si>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</si>
  <si>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</si>
  <si>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</si>
  <si>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</si>
  <si>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</si>
  <si>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</si>
  <si>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</si>
  <si>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</si>
  <si>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</si>
  <si>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</si>
  <si>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</si>
  <si>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</si>
  <si>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</si>
  <si>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</si>
  <si>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</si>
  <si>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</si>
  <si>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</si>
  <si>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</si>
  <si>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</si>
  <si>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</si>
  <si>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</si>
  <si>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</si>
  <si>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</si>
  <si>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</si>
  <si>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</si>
  <si>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</si>
  <si>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</si>
  <si>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</si>
  <si>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</si>
  <si>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</si>
  <si>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</si>
  <si>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</si>
  <si>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</si>
  <si>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</si>
  <si>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110 кВ Енюково</t>
  </si>
  <si>
    <t xml:space="preserve"> 0,4 Енюково ТСН 1 ао</t>
  </si>
  <si>
    <t xml:space="preserve"> 0,4 Енюково ТСН 1 ао RS 485</t>
  </si>
  <si>
    <t xml:space="preserve"> 0,4 Енюково ТСН 2 ао</t>
  </si>
  <si>
    <t xml:space="preserve"> 0,4 Енюково ТСН 2 ао RS 485</t>
  </si>
  <si>
    <t xml:space="preserve"> 10 Енюково Т 1 ао RS 485</t>
  </si>
  <si>
    <t xml:space="preserve"> 10 Енюково Т 1 ап</t>
  </si>
  <si>
    <t xml:space="preserve"> 10 Енюково Т 1 ап RS 485</t>
  </si>
  <si>
    <t xml:space="preserve"> 10 Енюково Т 2 ао RS 485</t>
  </si>
  <si>
    <t xml:space="preserve"> 10 Енюково Т 2 ап</t>
  </si>
  <si>
    <t xml:space="preserve"> 10 Енюково Т 2 ап RS 485</t>
  </si>
  <si>
    <t xml:space="preserve"> 10 Енюково Т 3 ао</t>
  </si>
  <si>
    <t xml:space="preserve"> 10 Енюково Т 3 ап</t>
  </si>
  <si>
    <t xml:space="preserve"> 10 Енюково-Аэропорт RS 485 ао</t>
  </si>
  <si>
    <t xml:space="preserve"> 10 Енюково-Борисово ао</t>
  </si>
  <si>
    <t xml:space="preserve"> 10 Енюково-Ботово ао</t>
  </si>
  <si>
    <t xml:space="preserve"> 10 Енюково-Ботово ап</t>
  </si>
  <si>
    <t xml:space="preserve"> 10 Енюково-КУФ 3 ао</t>
  </si>
  <si>
    <t xml:space="preserve"> 10 Енюково-Марьино ао</t>
  </si>
  <si>
    <t xml:space="preserve"> 10 Енюково-Марьино ап</t>
  </si>
  <si>
    <t xml:space="preserve"> 10 Енюково-Соболево ао</t>
  </si>
  <si>
    <t xml:space="preserve"> 10 Енюково-Соболево ап</t>
  </si>
  <si>
    <t xml:space="preserve"> 10 Енюково-Яганово ао</t>
  </si>
  <si>
    <t xml:space="preserve"> 10 Енюково-Яганово ап</t>
  </si>
  <si>
    <t xml:space="preserve"> 6 Енюково-Енюково 2 ао</t>
  </si>
  <si>
    <t/>
  </si>
  <si>
    <t>реактивная энергия</t>
  </si>
  <si>
    <t>Т-1</t>
  </si>
  <si>
    <t>Т-2</t>
  </si>
  <si>
    <t>Двухобмоточный тр-р</t>
  </si>
  <si>
    <t>4-00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</si>
  <si>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</si>
  <si>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</si>
  <si>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</si>
  <si>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</si>
  <si>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</si>
  <si>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</si>
  <si>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</si>
  <si>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</si>
  <si>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</si>
  <si>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</si>
  <si>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</si>
  <si>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</si>
  <si>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</si>
  <si>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</si>
  <si>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</si>
  <si>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</si>
  <si>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</si>
  <si>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</si>
  <si>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</si>
  <si>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</si>
  <si>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</si>
  <si>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</si>
  <si>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10-00</t>
  </si>
  <si>
    <t>22-00</t>
  </si>
  <si>
    <t>Потери в трансформаторах  в режимный день 17.06.2015 г. ПС Енюково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</si>
</sst>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165" fontId="2" fillId="0" borderId="0" xfId="0" applyNumberFormat="1" applyFont="1"/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4" fontId="3" fillId="6" borderId="24" xfId="0" applyNumberFormat="1" applyFont="1" applyFill="1" applyBorder="1" applyAlignment="1">
      <alignment horizontal="center" vertical="center" wrapText="1"/>
    </xf>
    <xf numFmtId="4" fontId="2" fillId="6" borderId="25" xfId="0" applyNumberFormat="1" applyFont="1" applyFill="1" applyBorder="1"/>
    <xf numFmtId="4" fontId="2" fillId="6" borderId="26" xfId="0" applyNumberFormat="1" applyFont="1" applyFill="1" applyBorder="1"/>
    <xf numFmtId="0" fontId="3" fillId="0" borderId="0" xfId="0" applyFont="1"/>
    <xf numFmtId="4" fontId="2" fillId="6" borderId="0" xfId="0" applyNumberFormat="1" applyFont="1" applyFill="1"/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7"/>
  <sheetViews>
    <sheetView tabSelected="1" workbookViewId="0">
      <pane xSplit="1" ySplit="6" topLeftCell="U7" activePane="bottomRight" state="frozen"/>
      <selection pane="topRight" activeCell="B1" sqref="B1"/>
      <selection pane="bottomLeft" activeCell="A7" sqref="A7"/>
      <selection pane="bottomRight" activeCell="W1" sqref="W1:W2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34" t="s">
        <v>36</v>
      </c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Енюково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35" t="s">
        <v>37</v>
      </c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1" t="s">
        <v>62</v>
      </c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1.504</v>
      </c>
      <c r="C7" s="73">
        <v>1.504</v>
      </c>
      <c r="D7" s="73">
        <v>0</v>
      </c>
      <c r="E7" s="73">
        <v>0</v>
      </c>
      <c r="F7" s="73">
        <v>0</v>
      </c>
      <c r="G7" s="73">
        <v>590.4</v>
      </c>
      <c r="H7" s="73">
        <v>592.80000000000007</v>
      </c>
      <c r="I7" s="73">
        <v>0</v>
      </c>
      <c r="J7" s="73">
        <v>264</v>
      </c>
      <c r="K7" s="73">
        <v>264</v>
      </c>
      <c r="L7" s="73">
        <v>0</v>
      </c>
      <c r="M7" s="73">
        <v>0</v>
      </c>
      <c r="N7" s="73">
        <v>72</v>
      </c>
      <c r="O7" s="73">
        <v>132</v>
      </c>
      <c r="P7" s="73">
        <v>314.40000000000003</v>
      </c>
      <c r="Q7" s="73">
        <v>0</v>
      </c>
      <c r="R7" s="73">
        <v>0</v>
      </c>
      <c r="S7" s="73">
        <v>172.8</v>
      </c>
      <c r="T7" s="73">
        <v>0</v>
      </c>
      <c r="U7" s="73">
        <v>111.60000000000001</v>
      </c>
      <c r="V7" s="73">
        <v>0</v>
      </c>
      <c r="W7" s="73">
        <v>34.6</v>
      </c>
      <c r="X7" s="73">
        <v>0</v>
      </c>
      <c r="Y7" s="74">
        <v>18</v>
      </c>
    </row>
    <row r="8" spans="1:54" x14ac:dyDescent="0.2">
      <c r="A8" s="75" t="s">
        <v>4</v>
      </c>
      <c r="B8" s="76">
        <v>1.552</v>
      </c>
      <c r="C8" s="76">
        <v>1.552</v>
      </c>
      <c r="D8" s="76">
        <v>0</v>
      </c>
      <c r="E8" s="76">
        <v>0</v>
      </c>
      <c r="F8" s="76">
        <v>0</v>
      </c>
      <c r="G8" s="76">
        <v>564</v>
      </c>
      <c r="H8" s="76">
        <v>564</v>
      </c>
      <c r="I8" s="76">
        <v>0</v>
      </c>
      <c r="J8" s="76">
        <v>247.20000000000002</v>
      </c>
      <c r="K8" s="76">
        <v>247.20000000000002</v>
      </c>
      <c r="L8" s="76">
        <v>0</v>
      </c>
      <c r="M8" s="76">
        <v>0</v>
      </c>
      <c r="N8" s="76">
        <v>74.400000000000006</v>
      </c>
      <c r="O8" s="76">
        <v>121.60000000000001</v>
      </c>
      <c r="P8" s="76">
        <v>295.8</v>
      </c>
      <c r="Q8" s="76">
        <v>0</v>
      </c>
      <c r="R8" s="76">
        <v>0</v>
      </c>
      <c r="S8" s="76">
        <v>162.80000000000001</v>
      </c>
      <c r="T8" s="76">
        <v>0</v>
      </c>
      <c r="U8" s="76">
        <v>103.8</v>
      </c>
      <c r="V8" s="76">
        <v>0</v>
      </c>
      <c r="W8" s="76">
        <v>32</v>
      </c>
      <c r="X8" s="76">
        <v>0</v>
      </c>
      <c r="Y8" s="77">
        <v>18.72</v>
      </c>
    </row>
    <row r="9" spans="1:54" x14ac:dyDescent="0.2">
      <c r="A9" s="75" t="s">
        <v>5</v>
      </c>
      <c r="B9" s="76">
        <v>1.488</v>
      </c>
      <c r="C9" s="76">
        <v>1.48</v>
      </c>
      <c r="D9" s="76">
        <v>0</v>
      </c>
      <c r="E9" s="76">
        <v>0</v>
      </c>
      <c r="F9" s="76">
        <v>0</v>
      </c>
      <c r="G9" s="76">
        <v>537.6</v>
      </c>
      <c r="H9" s="76">
        <v>537.6</v>
      </c>
      <c r="I9" s="76">
        <v>0</v>
      </c>
      <c r="J9" s="76">
        <v>242.4</v>
      </c>
      <c r="K9" s="76">
        <v>242.4</v>
      </c>
      <c r="L9" s="76">
        <v>0</v>
      </c>
      <c r="M9" s="76">
        <v>0</v>
      </c>
      <c r="N9" s="76">
        <v>68.400000000000006</v>
      </c>
      <c r="O9" s="76">
        <v>119.2</v>
      </c>
      <c r="P9" s="76">
        <v>282</v>
      </c>
      <c r="Q9" s="76">
        <v>0</v>
      </c>
      <c r="R9" s="76">
        <v>0</v>
      </c>
      <c r="S9" s="76">
        <v>160</v>
      </c>
      <c r="T9" s="76">
        <v>0</v>
      </c>
      <c r="U9" s="76">
        <v>103.8</v>
      </c>
      <c r="V9" s="76">
        <v>0</v>
      </c>
      <c r="W9" s="76">
        <v>29.6</v>
      </c>
      <c r="X9" s="76">
        <v>0</v>
      </c>
      <c r="Y9" s="77">
        <v>18</v>
      </c>
    </row>
    <row r="10" spans="1:54" x14ac:dyDescent="0.2">
      <c r="A10" s="128" t="s">
        <v>6</v>
      </c>
      <c r="B10" s="129">
        <v>1.488</v>
      </c>
      <c r="C10" s="129">
        <v>1.496</v>
      </c>
      <c r="D10" s="129">
        <v>0</v>
      </c>
      <c r="E10" s="129">
        <v>0</v>
      </c>
      <c r="F10" s="129">
        <v>0</v>
      </c>
      <c r="G10" s="129">
        <v>556.80000000000007</v>
      </c>
      <c r="H10" s="129">
        <v>556.80000000000007</v>
      </c>
      <c r="I10" s="129">
        <v>0</v>
      </c>
      <c r="J10" s="129">
        <v>232.8</v>
      </c>
      <c r="K10" s="129">
        <v>232.8</v>
      </c>
      <c r="L10" s="129">
        <v>0</v>
      </c>
      <c r="M10" s="129">
        <v>0</v>
      </c>
      <c r="N10" s="129">
        <v>53.2</v>
      </c>
      <c r="O10" s="129">
        <v>105.60000000000001</v>
      </c>
      <c r="P10" s="129">
        <v>318.60000000000002</v>
      </c>
      <c r="Q10" s="129">
        <v>0.6</v>
      </c>
      <c r="R10" s="129">
        <v>0</v>
      </c>
      <c r="S10" s="129">
        <v>154.4</v>
      </c>
      <c r="T10" s="129">
        <v>0</v>
      </c>
      <c r="U10" s="129">
        <v>105.60000000000001</v>
      </c>
      <c r="V10" s="129">
        <v>0</v>
      </c>
      <c r="W10" s="129">
        <v>31.6</v>
      </c>
      <c r="X10" s="129">
        <v>0</v>
      </c>
      <c r="Y10" s="130">
        <v>18.72</v>
      </c>
      <c r="Z10" s="132"/>
    </row>
    <row r="11" spans="1:54" x14ac:dyDescent="0.2">
      <c r="A11" s="75" t="s">
        <v>7</v>
      </c>
      <c r="B11" s="76">
        <v>1.552</v>
      </c>
      <c r="C11" s="76">
        <v>1.544</v>
      </c>
      <c r="D11" s="76">
        <v>0</v>
      </c>
      <c r="E11" s="76">
        <v>0</v>
      </c>
      <c r="F11" s="76">
        <v>0</v>
      </c>
      <c r="G11" s="76">
        <v>597.6</v>
      </c>
      <c r="H11" s="76">
        <v>597.6</v>
      </c>
      <c r="I11" s="76">
        <v>0</v>
      </c>
      <c r="J11" s="76">
        <v>242.4</v>
      </c>
      <c r="K11" s="76">
        <v>242.4</v>
      </c>
      <c r="L11" s="76">
        <v>0</v>
      </c>
      <c r="M11" s="76">
        <v>0</v>
      </c>
      <c r="N11" s="76">
        <v>50.4</v>
      </c>
      <c r="O11" s="76">
        <v>116.8</v>
      </c>
      <c r="P11" s="76">
        <v>357.6</v>
      </c>
      <c r="Q11" s="76">
        <v>0</v>
      </c>
      <c r="R11" s="76">
        <v>0</v>
      </c>
      <c r="S11" s="76">
        <v>160</v>
      </c>
      <c r="T11" s="76">
        <v>0</v>
      </c>
      <c r="U11" s="76">
        <v>105</v>
      </c>
      <c r="V11" s="76">
        <v>0</v>
      </c>
      <c r="W11" s="76">
        <v>31.8</v>
      </c>
      <c r="X11" s="76">
        <v>0</v>
      </c>
      <c r="Y11" s="77">
        <v>18.72</v>
      </c>
    </row>
    <row r="12" spans="1:54" x14ac:dyDescent="0.2">
      <c r="A12" s="75" t="s">
        <v>8</v>
      </c>
      <c r="B12" s="76">
        <v>1.3440000000000001</v>
      </c>
      <c r="C12" s="76">
        <v>1.3440000000000001</v>
      </c>
      <c r="D12" s="76">
        <v>0</v>
      </c>
      <c r="E12" s="76">
        <v>0</v>
      </c>
      <c r="F12" s="76">
        <v>0</v>
      </c>
      <c r="G12" s="76">
        <v>674.4</v>
      </c>
      <c r="H12" s="76">
        <v>673.2</v>
      </c>
      <c r="I12" s="76">
        <v>0</v>
      </c>
      <c r="J12" s="76">
        <v>252</v>
      </c>
      <c r="K12" s="76">
        <v>253.20000000000002</v>
      </c>
      <c r="L12" s="76">
        <v>0</v>
      </c>
      <c r="M12" s="76">
        <v>0</v>
      </c>
      <c r="N12" s="76">
        <v>58.800000000000004</v>
      </c>
      <c r="O12" s="76">
        <v>122.4</v>
      </c>
      <c r="P12" s="76">
        <v>397.2</v>
      </c>
      <c r="Q12" s="76">
        <v>0</v>
      </c>
      <c r="R12" s="76">
        <v>0</v>
      </c>
      <c r="S12" s="76">
        <v>184.4</v>
      </c>
      <c r="T12" s="76">
        <v>0</v>
      </c>
      <c r="U12" s="76">
        <v>109.2</v>
      </c>
      <c r="V12" s="76">
        <v>0</v>
      </c>
      <c r="W12" s="76">
        <v>34.6</v>
      </c>
      <c r="X12" s="76">
        <v>0</v>
      </c>
      <c r="Y12" s="77">
        <v>18</v>
      </c>
    </row>
    <row r="13" spans="1:54" x14ac:dyDescent="0.2">
      <c r="A13" s="75" t="s">
        <v>9</v>
      </c>
      <c r="B13" s="76">
        <v>1.36</v>
      </c>
      <c r="C13" s="76">
        <v>1.3680000000000001</v>
      </c>
      <c r="D13" s="76">
        <v>0</v>
      </c>
      <c r="E13" s="76">
        <v>0</v>
      </c>
      <c r="F13" s="76">
        <v>0</v>
      </c>
      <c r="G13" s="76">
        <v>746.4</v>
      </c>
      <c r="H13" s="76">
        <v>746.4</v>
      </c>
      <c r="I13" s="76">
        <v>0</v>
      </c>
      <c r="J13" s="76">
        <v>266.39999999999998</v>
      </c>
      <c r="K13" s="76">
        <v>266.39999999999998</v>
      </c>
      <c r="L13" s="76">
        <v>0</v>
      </c>
      <c r="M13" s="76">
        <v>0</v>
      </c>
      <c r="N13" s="76">
        <v>73.600000000000009</v>
      </c>
      <c r="O13" s="76">
        <v>136.80000000000001</v>
      </c>
      <c r="P13" s="76">
        <v>448.2</v>
      </c>
      <c r="Q13" s="76">
        <v>0</v>
      </c>
      <c r="R13" s="76">
        <v>0</v>
      </c>
      <c r="S13" s="76">
        <v>188.8</v>
      </c>
      <c r="T13" s="76">
        <v>0</v>
      </c>
      <c r="U13" s="76">
        <v>109.8</v>
      </c>
      <c r="V13" s="76">
        <v>0</v>
      </c>
      <c r="W13" s="76">
        <v>37.6</v>
      </c>
      <c r="X13" s="76">
        <v>0</v>
      </c>
      <c r="Y13" s="77">
        <v>18.72</v>
      </c>
    </row>
    <row r="14" spans="1:54" x14ac:dyDescent="0.2">
      <c r="A14" s="75" t="s">
        <v>10</v>
      </c>
      <c r="B14" s="76">
        <v>1.3920000000000001</v>
      </c>
      <c r="C14" s="76">
        <v>1.3920000000000001</v>
      </c>
      <c r="D14" s="76">
        <v>0</v>
      </c>
      <c r="E14" s="76">
        <v>0</v>
      </c>
      <c r="F14" s="76">
        <v>0</v>
      </c>
      <c r="G14" s="76">
        <v>765.6</v>
      </c>
      <c r="H14" s="76">
        <v>765.6</v>
      </c>
      <c r="I14" s="76">
        <v>0</v>
      </c>
      <c r="J14" s="76">
        <v>288</v>
      </c>
      <c r="K14" s="76">
        <v>288</v>
      </c>
      <c r="L14" s="76">
        <v>0</v>
      </c>
      <c r="M14" s="76">
        <v>0</v>
      </c>
      <c r="N14" s="76">
        <v>75.2</v>
      </c>
      <c r="O14" s="76">
        <v>143.20000000000002</v>
      </c>
      <c r="P14" s="76">
        <v>472.2</v>
      </c>
      <c r="Q14" s="76">
        <v>0</v>
      </c>
      <c r="R14" s="76">
        <v>0</v>
      </c>
      <c r="S14" s="76">
        <v>177.20000000000002</v>
      </c>
      <c r="T14" s="76">
        <v>0</v>
      </c>
      <c r="U14" s="76">
        <v>123</v>
      </c>
      <c r="V14" s="76">
        <v>0</v>
      </c>
      <c r="W14" s="76">
        <v>43.800000000000004</v>
      </c>
      <c r="X14" s="76">
        <v>0</v>
      </c>
      <c r="Y14" s="77">
        <v>19.440000000000001</v>
      </c>
    </row>
    <row r="15" spans="1:54" x14ac:dyDescent="0.2">
      <c r="A15" s="75" t="s">
        <v>11</v>
      </c>
      <c r="B15" s="76">
        <v>1.472</v>
      </c>
      <c r="C15" s="76">
        <v>1.472</v>
      </c>
      <c r="D15" s="76">
        <v>0</v>
      </c>
      <c r="E15" s="76">
        <v>0</v>
      </c>
      <c r="F15" s="76">
        <v>0</v>
      </c>
      <c r="G15" s="76">
        <v>806.4</v>
      </c>
      <c r="H15" s="76">
        <v>806.4</v>
      </c>
      <c r="I15" s="76">
        <v>0</v>
      </c>
      <c r="J15" s="76">
        <v>309.60000000000002</v>
      </c>
      <c r="K15" s="76">
        <v>309.60000000000002</v>
      </c>
      <c r="L15" s="76">
        <v>0</v>
      </c>
      <c r="M15" s="76">
        <v>0</v>
      </c>
      <c r="N15" s="76">
        <v>92.4</v>
      </c>
      <c r="O15" s="76">
        <v>156.80000000000001</v>
      </c>
      <c r="P15" s="76">
        <v>480.6</v>
      </c>
      <c r="Q15" s="76">
        <v>0</v>
      </c>
      <c r="R15" s="76">
        <v>0</v>
      </c>
      <c r="S15" s="76">
        <v>186.8</v>
      </c>
      <c r="T15" s="76">
        <v>0</v>
      </c>
      <c r="U15" s="76">
        <v>132.6</v>
      </c>
      <c r="V15" s="76">
        <v>0</v>
      </c>
      <c r="W15" s="76">
        <v>48.2</v>
      </c>
      <c r="X15" s="76">
        <v>0</v>
      </c>
      <c r="Y15" s="77">
        <v>18</v>
      </c>
    </row>
    <row r="16" spans="1:54" x14ac:dyDescent="0.2">
      <c r="A16" s="128" t="s">
        <v>12</v>
      </c>
      <c r="B16" s="129">
        <v>1.536</v>
      </c>
      <c r="C16" s="129">
        <v>1.528</v>
      </c>
      <c r="D16" s="129">
        <v>0</v>
      </c>
      <c r="E16" s="129">
        <v>0</v>
      </c>
      <c r="F16" s="129">
        <v>0</v>
      </c>
      <c r="G16" s="129">
        <v>796.80000000000007</v>
      </c>
      <c r="H16" s="129">
        <v>798</v>
      </c>
      <c r="I16" s="129">
        <v>0</v>
      </c>
      <c r="J16" s="129">
        <v>360</v>
      </c>
      <c r="K16" s="129">
        <v>358.8</v>
      </c>
      <c r="L16" s="129">
        <v>0</v>
      </c>
      <c r="M16" s="129">
        <v>0</v>
      </c>
      <c r="N16" s="129">
        <v>87.2</v>
      </c>
      <c r="O16" s="129">
        <v>143.20000000000002</v>
      </c>
      <c r="P16" s="129">
        <v>496.8</v>
      </c>
      <c r="Q16" s="129">
        <v>0</v>
      </c>
      <c r="R16" s="129">
        <v>0</v>
      </c>
      <c r="S16" s="129">
        <v>172.4</v>
      </c>
      <c r="T16" s="129">
        <v>0</v>
      </c>
      <c r="U16" s="129">
        <v>135</v>
      </c>
      <c r="V16" s="129">
        <v>0</v>
      </c>
      <c r="W16" s="129">
        <v>43.4</v>
      </c>
      <c r="X16" s="129">
        <v>0</v>
      </c>
      <c r="Y16" s="130">
        <v>78.48</v>
      </c>
      <c r="Z16" s="132"/>
    </row>
    <row r="17" spans="1:26" x14ac:dyDescent="0.2">
      <c r="A17" s="75" t="s">
        <v>13</v>
      </c>
      <c r="B17" s="76">
        <v>1.52</v>
      </c>
      <c r="C17" s="76">
        <v>1.528</v>
      </c>
      <c r="D17" s="76">
        <v>0</v>
      </c>
      <c r="E17" s="76">
        <v>0</v>
      </c>
      <c r="F17" s="76">
        <v>0</v>
      </c>
      <c r="G17" s="76">
        <v>768</v>
      </c>
      <c r="H17" s="76">
        <v>766.80000000000007</v>
      </c>
      <c r="I17" s="76">
        <v>0</v>
      </c>
      <c r="J17" s="76">
        <v>362.40000000000003</v>
      </c>
      <c r="K17" s="76">
        <v>363.6</v>
      </c>
      <c r="L17" s="76">
        <v>0</v>
      </c>
      <c r="M17" s="76">
        <v>0</v>
      </c>
      <c r="N17" s="76">
        <v>89.2</v>
      </c>
      <c r="O17" s="76">
        <v>153.6</v>
      </c>
      <c r="P17" s="76">
        <v>479.40000000000003</v>
      </c>
      <c r="Q17" s="76">
        <v>0</v>
      </c>
      <c r="R17" s="76">
        <v>0</v>
      </c>
      <c r="S17" s="76">
        <v>155.6</v>
      </c>
      <c r="T17" s="76">
        <v>0</v>
      </c>
      <c r="U17" s="76">
        <v>124.8</v>
      </c>
      <c r="V17" s="76">
        <v>0</v>
      </c>
      <c r="W17" s="76">
        <v>45.2</v>
      </c>
      <c r="X17" s="76">
        <v>0</v>
      </c>
      <c r="Y17" s="77">
        <v>82.08</v>
      </c>
    </row>
    <row r="18" spans="1:26" x14ac:dyDescent="0.2">
      <c r="A18" s="75" t="s">
        <v>14</v>
      </c>
      <c r="B18" s="76">
        <v>1.536</v>
      </c>
      <c r="C18" s="76">
        <v>1.528</v>
      </c>
      <c r="D18" s="76">
        <v>0</v>
      </c>
      <c r="E18" s="76">
        <v>0</v>
      </c>
      <c r="F18" s="76">
        <v>0</v>
      </c>
      <c r="G18" s="76">
        <v>729.6</v>
      </c>
      <c r="H18" s="76">
        <v>729.6</v>
      </c>
      <c r="I18" s="76">
        <v>0</v>
      </c>
      <c r="J18" s="76">
        <v>345.6</v>
      </c>
      <c r="K18" s="76">
        <v>345.6</v>
      </c>
      <c r="L18" s="76">
        <v>0</v>
      </c>
      <c r="M18" s="76">
        <v>0.6</v>
      </c>
      <c r="N18" s="76">
        <v>91.2</v>
      </c>
      <c r="O18" s="76">
        <v>136</v>
      </c>
      <c r="P18" s="76">
        <v>436.2</v>
      </c>
      <c r="Q18" s="76">
        <v>0</v>
      </c>
      <c r="R18" s="76">
        <v>0</v>
      </c>
      <c r="S18" s="76">
        <v>154.4</v>
      </c>
      <c r="T18" s="76">
        <v>0</v>
      </c>
      <c r="U18" s="76">
        <v>124.8</v>
      </c>
      <c r="V18" s="76">
        <v>0</v>
      </c>
      <c r="W18" s="76">
        <v>48.4</v>
      </c>
      <c r="X18" s="76">
        <v>0</v>
      </c>
      <c r="Y18" s="77">
        <v>82.08</v>
      </c>
    </row>
    <row r="19" spans="1:26" x14ac:dyDescent="0.2">
      <c r="A19" s="75" t="s">
        <v>15</v>
      </c>
      <c r="B19" s="76">
        <v>1.536</v>
      </c>
      <c r="C19" s="76">
        <v>1.536</v>
      </c>
      <c r="D19" s="76">
        <v>0</v>
      </c>
      <c r="E19" s="76">
        <v>0</v>
      </c>
      <c r="F19" s="76">
        <v>0</v>
      </c>
      <c r="G19" s="76">
        <v>753.6</v>
      </c>
      <c r="H19" s="76">
        <v>753.6</v>
      </c>
      <c r="I19" s="76">
        <v>0</v>
      </c>
      <c r="J19" s="76">
        <v>302.40000000000003</v>
      </c>
      <c r="K19" s="76">
        <v>301.2</v>
      </c>
      <c r="L19" s="76">
        <v>0</v>
      </c>
      <c r="M19" s="76">
        <v>0</v>
      </c>
      <c r="N19" s="76">
        <v>92</v>
      </c>
      <c r="O19" s="76">
        <v>140.80000000000001</v>
      </c>
      <c r="P19" s="76">
        <v>465</v>
      </c>
      <c r="Q19" s="76">
        <v>0</v>
      </c>
      <c r="R19" s="76">
        <v>0</v>
      </c>
      <c r="S19" s="76">
        <v>156.80000000000001</v>
      </c>
      <c r="T19" s="76">
        <v>0</v>
      </c>
      <c r="U19" s="76">
        <v>135.6</v>
      </c>
      <c r="V19" s="76">
        <v>0</v>
      </c>
      <c r="W19" s="76">
        <v>42.2</v>
      </c>
      <c r="X19" s="76">
        <v>0</v>
      </c>
      <c r="Y19" s="77">
        <v>23.04</v>
      </c>
    </row>
    <row r="20" spans="1:26" x14ac:dyDescent="0.2">
      <c r="A20" s="75" t="s">
        <v>16</v>
      </c>
      <c r="B20" s="76">
        <v>1.5680000000000001</v>
      </c>
      <c r="C20" s="76">
        <v>1.5760000000000001</v>
      </c>
      <c r="D20" s="76">
        <v>0</v>
      </c>
      <c r="E20" s="76">
        <v>0</v>
      </c>
      <c r="F20" s="76">
        <v>0</v>
      </c>
      <c r="G20" s="76">
        <v>744</v>
      </c>
      <c r="H20" s="76">
        <v>745.2</v>
      </c>
      <c r="I20" s="76">
        <v>0</v>
      </c>
      <c r="J20" s="76">
        <v>307.2</v>
      </c>
      <c r="K20" s="76">
        <v>308.40000000000003</v>
      </c>
      <c r="L20" s="76">
        <v>0</v>
      </c>
      <c r="M20" s="76">
        <v>0</v>
      </c>
      <c r="N20" s="76">
        <v>90.8</v>
      </c>
      <c r="O20" s="76">
        <v>146.4</v>
      </c>
      <c r="P20" s="76">
        <v>459</v>
      </c>
      <c r="Q20" s="76">
        <v>0</v>
      </c>
      <c r="R20" s="76">
        <v>0</v>
      </c>
      <c r="S20" s="76">
        <v>154.80000000000001</v>
      </c>
      <c r="T20" s="76">
        <v>0</v>
      </c>
      <c r="U20" s="76">
        <v>137.4</v>
      </c>
      <c r="V20" s="76">
        <v>0</v>
      </c>
      <c r="W20" s="76">
        <v>42.4</v>
      </c>
      <c r="X20" s="76">
        <v>0</v>
      </c>
      <c r="Y20" s="77">
        <v>21.6</v>
      </c>
    </row>
    <row r="21" spans="1:26" x14ac:dyDescent="0.2">
      <c r="A21" s="75" t="s">
        <v>17</v>
      </c>
      <c r="B21" s="76">
        <v>1.552</v>
      </c>
      <c r="C21" s="76">
        <v>1.552</v>
      </c>
      <c r="D21" s="76">
        <v>0</v>
      </c>
      <c r="E21" s="76">
        <v>0</v>
      </c>
      <c r="F21" s="76">
        <v>0</v>
      </c>
      <c r="G21" s="76">
        <v>691.2</v>
      </c>
      <c r="H21" s="76">
        <v>690</v>
      </c>
      <c r="I21" s="76">
        <v>0</v>
      </c>
      <c r="J21" s="76">
        <v>304.8</v>
      </c>
      <c r="K21" s="76">
        <v>303.60000000000002</v>
      </c>
      <c r="L21" s="76">
        <v>0</v>
      </c>
      <c r="M21" s="76">
        <v>0</v>
      </c>
      <c r="N21" s="76">
        <v>81.600000000000009</v>
      </c>
      <c r="O21" s="76">
        <v>148</v>
      </c>
      <c r="P21" s="76">
        <v>413.40000000000003</v>
      </c>
      <c r="Q21" s="76">
        <v>0</v>
      </c>
      <c r="R21" s="76">
        <v>0</v>
      </c>
      <c r="S21" s="76">
        <v>154.80000000000001</v>
      </c>
      <c r="T21" s="76">
        <v>0</v>
      </c>
      <c r="U21" s="76">
        <v>132</v>
      </c>
      <c r="V21" s="76">
        <v>0</v>
      </c>
      <c r="W21" s="76">
        <v>42.800000000000004</v>
      </c>
      <c r="X21" s="76">
        <v>0</v>
      </c>
      <c r="Y21" s="77">
        <v>20.88</v>
      </c>
    </row>
    <row r="22" spans="1:26" x14ac:dyDescent="0.2">
      <c r="A22" s="75" t="s">
        <v>18</v>
      </c>
      <c r="B22" s="76">
        <v>1.5680000000000001</v>
      </c>
      <c r="C22" s="76">
        <v>1.56</v>
      </c>
      <c r="D22" s="76">
        <v>0</v>
      </c>
      <c r="E22" s="76">
        <v>0</v>
      </c>
      <c r="F22" s="76">
        <v>0</v>
      </c>
      <c r="G22" s="76">
        <v>734.4</v>
      </c>
      <c r="H22" s="76">
        <v>734.4</v>
      </c>
      <c r="I22" s="76">
        <v>0</v>
      </c>
      <c r="J22" s="76">
        <v>292.8</v>
      </c>
      <c r="K22" s="76">
        <v>294</v>
      </c>
      <c r="L22" s="76">
        <v>0</v>
      </c>
      <c r="M22" s="76">
        <v>0</v>
      </c>
      <c r="N22" s="76">
        <v>83.600000000000009</v>
      </c>
      <c r="O22" s="76">
        <v>140.80000000000001</v>
      </c>
      <c r="P22" s="76">
        <v>452.40000000000003</v>
      </c>
      <c r="Q22" s="76">
        <v>0</v>
      </c>
      <c r="R22" s="76">
        <v>0</v>
      </c>
      <c r="S22" s="76">
        <v>158.4</v>
      </c>
      <c r="T22" s="76">
        <v>0</v>
      </c>
      <c r="U22" s="76">
        <v>131.4</v>
      </c>
      <c r="V22" s="76">
        <v>0</v>
      </c>
      <c r="W22" s="76">
        <v>41.6</v>
      </c>
      <c r="X22" s="76">
        <v>0</v>
      </c>
      <c r="Y22" s="77">
        <v>19.440000000000001</v>
      </c>
    </row>
    <row r="23" spans="1:26" x14ac:dyDescent="0.2">
      <c r="A23" s="75" t="s">
        <v>19</v>
      </c>
      <c r="B23" s="76">
        <v>1.5840000000000001</v>
      </c>
      <c r="C23" s="76">
        <v>1.5840000000000001</v>
      </c>
      <c r="D23" s="76">
        <v>0</v>
      </c>
      <c r="E23" s="76">
        <v>0</v>
      </c>
      <c r="F23" s="76">
        <v>0</v>
      </c>
      <c r="G23" s="76">
        <v>753.6</v>
      </c>
      <c r="H23" s="76">
        <v>753.6</v>
      </c>
      <c r="I23" s="76">
        <v>0</v>
      </c>
      <c r="J23" s="76">
        <v>276</v>
      </c>
      <c r="K23" s="76">
        <v>276</v>
      </c>
      <c r="L23" s="76">
        <v>0</v>
      </c>
      <c r="M23" s="76">
        <v>0</v>
      </c>
      <c r="N23" s="76">
        <v>78.8</v>
      </c>
      <c r="O23" s="76">
        <v>132</v>
      </c>
      <c r="P23" s="76">
        <v>480</v>
      </c>
      <c r="Q23" s="76">
        <v>0</v>
      </c>
      <c r="R23" s="76">
        <v>0</v>
      </c>
      <c r="S23" s="76">
        <v>156.4</v>
      </c>
      <c r="T23" s="76">
        <v>0</v>
      </c>
      <c r="U23" s="76">
        <v>124.2</v>
      </c>
      <c r="V23" s="76">
        <v>0</v>
      </c>
      <c r="W23" s="76">
        <v>40</v>
      </c>
      <c r="X23" s="76">
        <v>0</v>
      </c>
      <c r="Y23" s="77">
        <v>17.28</v>
      </c>
    </row>
    <row r="24" spans="1:26" x14ac:dyDescent="0.2">
      <c r="A24" s="75" t="s">
        <v>20</v>
      </c>
      <c r="B24" s="76">
        <v>1.5840000000000001</v>
      </c>
      <c r="C24" s="76">
        <v>1.5840000000000001</v>
      </c>
      <c r="D24" s="76">
        <v>0</v>
      </c>
      <c r="E24" s="76">
        <v>0</v>
      </c>
      <c r="F24" s="76">
        <v>0</v>
      </c>
      <c r="G24" s="76">
        <v>789.6</v>
      </c>
      <c r="H24" s="76">
        <v>790.80000000000007</v>
      </c>
      <c r="I24" s="76">
        <v>0</v>
      </c>
      <c r="J24" s="76">
        <v>280.8</v>
      </c>
      <c r="K24" s="76">
        <v>279.60000000000002</v>
      </c>
      <c r="L24" s="76">
        <v>0</v>
      </c>
      <c r="M24" s="76">
        <v>0</v>
      </c>
      <c r="N24" s="76">
        <v>77.2</v>
      </c>
      <c r="O24" s="76">
        <v>129.6</v>
      </c>
      <c r="P24" s="76">
        <v>502.2</v>
      </c>
      <c r="Q24" s="76">
        <v>0</v>
      </c>
      <c r="R24" s="76">
        <v>0</v>
      </c>
      <c r="S24" s="76">
        <v>170.8</v>
      </c>
      <c r="T24" s="76">
        <v>0</v>
      </c>
      <c r="U24" s="76">
        <v>129.6</v>
      </c>
      <c r="V24" s="76">
        <v>0</v>
      </c>
      <c r="W24" s="76">
        <v>42.4</v>
      </c>
      <c r="X24" s="76">
        <v>0</v>
      </c>
      <c r="Y24" s="77">
        <v>18</v>
      </c>
    </row>
    <row r="25" spans="1:26" x14ac:dyDescent="0.2">
      <c r="A25" s="75" t="s">
        <v>21</v>
      </c>
      <c r="B25" s="76">
        <v>1.552</v>
      </c>
      <c r="C25" s="76">
        <v>1.56</v>
      </c>
      <c r="D25" s="76">
        <v>0</v>
      </c>
      <c r="E25" s="76">
        <v>0</v>
      </c>
      <c r="F25" s="76">
        <v>0</v>
      </c>
      <c r="G25" s="76">
        <v>832.80000000000007</v>
      </c>
      <c r="H25" s="76">
        <v>831.6</v>
      </c>
      <c r="I25" s="76">
        <v>0</v>
      </c>
      <c r="J25" s="76">
        <v>304.8</v>
      </c>
      <c r="K25" s="76">
        <v>306</v>
      </c>
      <c r="L25" s="76">
        <v>0</v>
      </c>
      <c r="M25" s="76">
        <v>0</v>
      </c>
      <c r="N25" s="76">
        <v>84.4</v>
      </c>
      <c r="O25" s="76">
        <v>137.6</v>
      </c>
      <c r="P25" s="76">
        <v>526.79999999999995</v>
      </c>
      <c r="Q25" s="76">
        <v>0</v>
      </c>
      <c r="R25" s="76">
        <v>0</v>
      </c>
      <c r="S25" s="76">
        <v>174</v>
      </c>
      <c r="T25" s="76">
        <v>0</v>
      </c>
      <c r="U25" s="76">
        <v>148.20000000000002</v>
      </c>
      <c r="V25" s="76">
        <v>0</v>
      </c>
      <c r="W25" s="76">
        <v>48.4</v>
      </c>
      <c r="X25" s="76">
        <v>0</v>
      </c>
      <c r="Y25" s="77">
        <v>18</v>
      </c>
    </row>
    <row r="26" spans="1:26" x14ac:dyDescent="0.2">
      <c r="A26" s="75" t="s">
        <v>22</v>
      </c>
      <c r="B26" s="76">
        <v>1.5680000000000001</v>
      </c>
      <c r="C26" s="76">
        <v>1.5680000000000001</v>
      </c>
      <c r="D26" s="76">
        <v>0</v>
      </c>
      <c r="E26" s="76">
        <v>0</v>
      </c>
      <c r="F26" s="76">
        <v>0</v>
      </c>
      <c r="G26" s="76">
        <v>813.6</v>
      </c>
      <c r="H26" s="76">
        <v>813.6</v>
      </c>
      <c r="I26" s="76">
        <v>0</v>
      </c>
      <c r="J26" s="76">
        <v>348</v>
      </c>
      <c r="K26" s="76">
        <v>348</v>
      </c>
      <c r="L26" s="76">
        <v>0</v>
      </c>
      <c r="M26" s="76">
        <v>0</v>
      </c>
      <c r="N26" s="76">
        <v>81.2</v>
      </c>
      <c r="O26" s="76">
        <v>151.20000000000002</v>
      </c>
      <c r="P26" s="76">
        <v>490.2</v>
      </c>
      <c r="Q26" s="76">
        <v>0</v>
      </c>
      <c r="R26" s="76">
        <v>0</v>
      </c>
      <c r="S26" s="76">
        <v>194</v>
      </c>
      <c r="T26" s="76">
        <v>0</v>
      </c>
      <c r="U26" s="76">
        <v>175.8</v>
      </c>
      <c r="V26" s="76">
        <v>0</v>
      </c>
      <c r="W26" s="76">
        <v>49.800000000000004</v>
      </c>
      <c r="X26" s="76">
        <v>0</v>
      </c>
      <c r="Y26" s="77">
        <v>18</v>
      </c>
    </row>
    <row r="27" spans="1:26" x14ac:dyDescent="0.2">
      <c r="A27" s="75" t="s">
        <v>23</v>
      </c>
      <c r="B27" s="76">
        <v>1.536</v>
      </c>
      <c r="C27" s="76">
        <v>1.528</v>
      </c>
      <c r="D27" s="76">
        <v>0</v>
      </c>
      <c r="E27" s="76">
        <v>0</v>
      </c>
      <c r="F27" s="76">
        <v>0</v>
      </c>
      <c r="G27" s="76">
        <v>828</v>
      </c>
      <c r="H27" s="76">
        <v>829.2</v>
      </c>
      <c r="I27" s="76">
        <v>0</v>
      </c>
      <c r="J27" s="76">
        <v>376.8</v>
      </c>
      <c r="K27" s="76">
        <v>375.6</v>
      </c>
      <c r="L27" s="76">
        <v>0</v>
      </c>
      <c r="M27" s="76">
        <v>0</v>
      </c>
      <c r="N27" s="76">
        <v>82.8</v>
      </c>
      <c r="O27" s="76">
        <v>158.4</v>
      </c>
      <c r="P27" s="76">
        <v>496.8</v>
      </c>
      <c r="Q27" s="76">
        <v>0.6</v>
      </c>
      <c r="R27" s="76">
        <v>0</v>
      </c>
      <c r="S27" s="76">
        <v>192.4</v>
      </c>
      <c r="T27" s="76">
        <v>0</v>
      </c>
      <c r="U27" s="76">
        <v>193.8</v>
      </c>
      <c r="V27" s="76">
        <v>0</v>
      </c>
      <c r="W27" s="76">
        <v>59.2</v>
      </c>
      <c r="X27" s="76">
        <v>0</v>
      </c>
      <c r="Y27" s="77">
        <v>20.88</v>
      </c>
    </row>
    <row r="28" spans="1:26" x14ac:dyDescent="0.2">
      <c r="A28" s="128" t="s">
        <v>24</v>
      </c>
      <c r="B28" s="129">
        <v>1.52</v>
      </c>
      <c r="C28" s="129">
        <v>1.528</v>
      </c>
      <c r="D28" s="129">
        <v>0</v>
      </c>
      <c r="E28" s="129">
        <v>0</v>
      </c>
      <c r="F28" s="129">
        <v>0</v>
      </c>
      <c r="G28" s="129">
        <v>842.4</v>
      </c>
      <c r="H28" s="129">
        <v>842.4</v>
      </c>
      <c r="I28" s="129">
        <v>0</v>
      </c>
      <c r="J28" s="129">
        <v>381.6</v>
      </c>
      <c r="K28" s="129">
        <v>381.6</v>
      </c>
      <c r="L28" s="129">
        <v>0</v>
      </c>
      <c r="M28" s="129">
        <v>0</v>
      </c>
      <c r="N28" s="129">
        <v>78.400000000000006</v>
      </c>
      <c r="O28" s="129">
        <v>160</v>
      </c>
      <c r="P28" s="129">
        <v>495.6</v>
      </c>
      <c r="Q28" s="129">
        <v>0</v>
      </c>
      <c r="R28" s="129">
        <v>0</v>
      </c>
      <c r="S28" s="129">
        <v>209.6</v>
      </c>
      <c r="T28" s="129">
        <v>0</v>
      </c>
      <c r="U28" s="129">
        <v>198.6</v>
      </c>
      <c r="V28" s="129">
        <v>0</v>
      </c>
      <c r="W28" s="129">
        <v>60.800000000000004</v>
      </c>
      <c r="X28" s="129">
        <v>0</v>
      </c>
      <c r="Y28" s="130">
        <v>21.6</v>
      </c>
      <c r="Z28" s="132"/>
    </row>
    <row r="29" spans="1:26" x14ac:dyDescent="0.2">
      <c r="A29" s="75" t="s">
        <v>25</v>
      </c>
      <c r="B29" s="76">
        <v>1.52</v>
      </c>
      <c r="C29" s="76">
        <v>1.52</v>
      </c>
      <c r="D29" s="76">
        <v>0</v>
      </c>
      <c r="E29" s="76">
        <v>0</v>
      </c>
      <c r="F29" s="76">
        <v>0</v>
      </c>
      <c r="G29" s="76">
        <v>825.6</v>
      </c>
      <c r="H29" s="76">
        <v>825.6</v>
      </c>
      <c r="I29" s="76">
        <v>0</v>
      </c>
      <c r="J29" s="76">
        <v>364.8</v>
      </c>
      <c r="K29" s="76">
        <v>366</v>
      </c>
      <c r="L29" s="76">
        <v>0</v>
      </c>
      <c r="M29" s="76">
        <v>0</v>
      </c>
      <c r="N29" s="76">
        <v>82.8</v>
      </c>
      <c r="O29" s="76">
        <v>158.4</v>
      </c>
      <c r="P29" s="76">
        <v>463.8</v>
      </c>
      <c r="Q29" s="76">
        <v>0</v>
      </c>
      <c r="R29" s="76">
        <v>0</v>
      </c>
      <c r="S29" s="76">
        <v>222</v>
      </c>
      <c r="T29" s="76">
        <v>0</v>
      </c>
      <c r="U29" s="76">
        <v>182.4</v>
      </c>
      <c r="V29" s="76">
        <v>0</v>
      </c>
      <c r="W29" s="76">
        <v>59.4</v>
      </c>
      <c r="X29" s="76">
        <v>0</v>
      </c>
      <c r="Y29" s="77">
        <v>20.88</v>
      </c>
    </row>
    <row r="30" spans="1:26" ht="13.5" thickBot="1" x14ac:dyDescent="0.25">
      <c r="A30" s="78" t="s">
        <v>26</v>
      </c>
      <c r="B30" s="79">
        <v>1.44</v>
      </c>
      <c r="C30" s="79">
        <v>1.44</v>
      </c>
      <c r="D30" s="79">
        <v>0</v>
      </c>
      <c r="E30" s="79">
        <v>0</v>
      </c>
      <c r="F30" s="79">
        <v>0</v>
      </c>
      <c r="G30" s="79">
        <v>722.4</v>
      </c>
      <c r="H30" s="79">
        <v>721.2</v>
      </c>
      <c r="I30" s="79">
        <v>0</v>
      </c>
      <c r="J30" s="79">
        <v>333.6</v>
      </c>
      <c r="K30" s="79">
        <v>332.40000000000003</v>
      </c>
      <c r="L30" s="79">
        <v>0</v>
      </c>
      <c r="M30" s="79">
        <v>0</v>
      </c>
      <c r="N30" s="79">
        <v>75.600000000000009</v>
      </c>
      <c r="O30" s="79">
        <v>151.20000000000002</v>
      </c>
      <c r="P30" s="79">
        <v>396</v>
      </c>
      <c r="Q30" s="79">
        <v>0</v>
      </c>
      <c r="R30" s="79">
        <v>0</v>
      </c>
      <c r="S30" s="79">
        <v>198</v>
      </c>
      <c r="T30" s="79">
        <v>0</v>
      </c>
      <c r="U30" s="79">
        <v>157.80000000000001</v>
      </c>
      <c r="V30" s="79">
        <v>0</v>
      </c>
      <c r="W30" s="79">
        <v>53.800000000000004</v>
      </c>
      <c r="X30" s="79">
        <v>0</v>
      </c>
      <c r="Y30" s="80">
        <v>21.6</v>
      </c>
    </row>
    <row r="31" spans="1:26" s="55" customFormat="1" hidden="1" x14ac:dyDescent="0.2">
      <c r="A31" s="46" t="s">
        <v>2</v>
      </c>
      <c r="B31" s="55">
        <f t="shared" ref="B31:Y31" si="0">SUM(B7:B30)</f>
        <v>36.272000000000006</v>
      </c>
      <c r="C31" s="55">
        <f t="shared" si="0"/>
        <v>36.271999999999998</v>
      </c>
      <c r="D31" s="55">
        <f t="shared" si="0"/>
        <v>0</v>
      </c>
      <c r="E31" s="55">
        <f t="shared" si="0"/>
        <v>0</v>
      </c>
      <c r="F31" s="55">
        <f t="shared" si="0"/>
        <v>0</v>
      </c>
      <c r="G31" s="55">
        <f t="shared" si="0"/>
        <v>17464.800000000003</v>
      </c>
      <c r="H31" s="55">
        <f t="shared" si="0"/>
        <v>17466</v>
      </c>
      <c r="I31" s="55">
        <f t="shared" si="0"/>
        <v>0</v>
      </c>
      <c r="J31" s="55">
        <f t="shared" si="0"/>
        <v>7286.4000000000015</v>
      </c>
      <c r="K31" s="55">
        <f t="shared" si="0"/>
        <v>7286.4000000000005</v>
      </c>
      <c r="L31" s="55">
        <f t="shared" si="0"/>
        <v>0</v>
      </c>
      <c r="M31" s="55">
        <f t="shared" si="0"/>
        <v>0.6</v>
      </c>
      <c r="N31" s="55">
        <f t="shared" si="0"/>
        <v>1875.2</v>
      </c>
      <c r="O31" s="55">
        <f t="shared" si="0"/>
        <v>3341.6</v>
      </c>
      <c r="P31" s="55">
        <f t="shared" si="0"/>
        <v>10420.199999999999</v>
      </c>
      <c r="Q31" s="55">
        <f t="shared" si="0"/>
        <v>1.2</v>
      </c>
      <c r="R31" s="55">
        <f t="shared" si="0"/>
        <v>0</v>
      </c>
      <c r="S31" s="55">
        <f t="shared" si="0"/>
        <v>4171.6000000000004</v>
      </c>
      <c r="T31" s="55">
        <f t="shared" si="0"/>
        <v>0</v>
      </c>
      <c r="U31" s="55">
        <f t="shared" si="0"/>
        <v>3235.8</v>
      </c>
      <c r="V31" s="55">
        <f t="shared" si="0"/>
        <v>0</v>
      </c>
      <c r="W31" s="55">
        <f t="shared" si="0"/>
        <v>1043.5999999999997</v>
      </c>
      <c r="X31" s="55">
        <f t="shared" si="0"/>
        <v>0</v>
      </c>
      <c r="Y31" s="55">
        <f t="shared" si="0"/>
        <v>650.16000000000008</v>
      </c>
    </row>
    <row r="32" spans="1:26" x14ac:dyDescent="0.2">
      <c r="A32" s="131" t="s">
        <v>2</v>
      </c>
      <c r="B32" s="45">
        <f>SUM(B7:B30)</f>
        <v>36.272000000000006</v>
      </c>
      <c r="C32" s="119">
        <f t="shared" ref="C32:Y32" si="1">SUM(C7:C30)</f>
        <v>36.271999999999998</v>
      </c>
      <c r="D32" s="119">
        <f t="shared" si="1"/>
        <v>0</v>
      </c>
      <c r="E32" s="119">
        <f t="shared" si="1"/>
        <v>0</v>
      </c>
      <c r="F32" s="119">
        <f t="shared" si="1"/>
        <v>0</v>
      </c>
      <c r="G32" s="119">
        <f t="shared" si="1"/>
        <v>17464.800000000003</v>
      </c>
      <c r="H32" s="119">
        <f t="shared" si="1"/>
        <v>17466</v>
      </c>
      <c r="I32" s="119">
        <f t="shared" si="1"/>
        <v>0</v>
      </c>
      <c r="J32" s="119">
        <f t="shared" si="1"/>
        <v>7286.4000000000015</v>
      </c>
      <c r="K32" s="119">
        <f t="shared" si="1"/>
        <v>7286.4000000000005</v>
      </c>
      <c r="L32" s="119">
        <f t="shared" si="1"/>
        <v>0</v>
      </c>
      <c r="M32" s="119">
        <f t="shared" si="1"/>
        <v>0.6</v>
      </c>
      <c r="N32" s="119">
        <f t="shared" si="1"/>
        <v>1875.2</v>
      </c>
      <c r="O32" s="119">
        <f t="shared" si="1"/>
        <v>3341.6</v>
      </c>
      <c r="P32" s="119">
        <f t="shared" si="1"/>
        <v>10420.199999999999</v>
      </c>
      <c r="Q32" s="119">
        <f t="shared" si="1"/>
        <v>1.2</v>
      </c>
      <c r="R32" s="119">
        <f t="shared" si="1"/>
        <v>0</v>
      </c>
      <c r="S32" s="119">
        <f t="shared" si="1"/>
        <v>4171.6000000000004</v>
      </c>
      <c r="T32" s="119">
        <f t="shared" si="1"/>
        <v>0</v>
      </c>
      <c r="U32" s="119">
        <f t="shared" si="1"/>
        <v>3235.8</v>
      </c>
      <c r="V32" s="119">
        <f t="shared" si="1"/>
        <v>0</v>
      </c>
      <c r="W32" s="119">
        <f t="shared" si="1"/>
        <v>1043.5999999999997</v>
      </c>
      <c r="X32" s="119">
        <f t="shared" si="1"/>
        <v>0</v>
      </c>
      <c r="Y32" s="119">
        <f t="shared" si="1"/>
        <v>650.16000000000008</v>
      </c>
    </row>
    <row r="38" spans="1:26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</row>
    <row r="40" spans="1:26" ht="15.75" x14ac:dyDescent="0.25">
      <c r="A40" s="84"/>
      <c r="B40" s="89" t="s">
        <v>63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</row>
    <row r="41" spans="1:26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82" t="s">
        <v>64</v>
      </c>
      <c r="Z41" s="90"/>
    </row>
    <row r="42" spans="1:26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3" t="s">
        <v>37</v>
      </c>
      <c r="Z42" s="89"/>
    </row>
    <row r="43" spans="1:26" ht="26.25" thickBot="1" x14ac:dyDescent="0.25">
      <c r="A43" s="93" t="s">
        <v>31</v>
      </c>
      <c r="B43" s="94" t="s">
        <v>39</v>
      </c>
      <c r="C43" s="94" t="s">
        <v>40</v>
      </c>
      <c r="D43" s="94" t="s">
        <v>41</v>
      </c>
      <c r="E43" s="94" t="s">
        <v>42</v>
      </c>
      <c r="F43" s="94" t="s">
        <v>43</v>
      </c>
      <c r="G43" s="94" t="s">
        <v>44</v>
      </c>
      <c r="H43" s="94" t="s">
        <v>45</v>
      </c>
      <c r="I43" s="94" t="s">
        <v>46</v>
      </c>
      <c r="J43" s="94" t="s">
        <v>47</v>
      </c>
      <c r="K43" s="94" t="s">
        <v>48</v>
      </c>
      <c r="L43" s="94" t="s">
        <v>49</v>
      </c>
      <c r="M43" s="94" t="s">
        <v>50</v>
      </c>
      <c r="N43" s="94" t="s">
        <v>51</v>
      </c>
      <c r="O43" s="94" t="s">
        <v>52</v>
      </c>
      <c r="P43" s="94" t="s">
        <v>53</v>
      </c>
      <c r="Q43" s="94" t="s">
        <v>54</v>
      </c>
      <c r="R43" s="94" t="s">
        <v>55</v>
      </c>
      <c r="S43" s="94" t="s">
        <v>56</v>
      </c>
      <c r="T43" s="94" t="s">
        <v>57</v>
      </c>
      <c r="U43" s="94" t="s">
        <v>58</v>
      </c>
      <c r="V43" s="94" t="s">
        <v>59</v>
      </c>
      <c r="W43" s="94" t="s">
        <v>60</v>
      </c>
      <c r="X43" s="94" t="s">
        <v>61</v>
      </c>
      <c r="Y43" s="95" t="s">
        <v>62</v>
      </c>
      <c r="Z43" s="92"/>
    </row>
    <row r="44" spans="1:26" x14ac:dyDescent="0.2">
      <c r="A44" s="96" t="s">
        <v>3</v>
      </c>
      <c r="B44" s="97">
        <v>1.6E-2</v>
      </c>
      <c r="C44" s="97">
        <v>8.0000000000000002E-3</v>
      </c>
      <c r="D44" s="97">
        <v>0</v>
      </c>
      <c r="E44" s="97">
        <v>0</v>
      </c>
      <c r="F44" s="97">
        <v>0</v>
      </c>
      <c r="G44" s="97">
        <v>254.4</v>
      </c>
      <c r="H44" s="97">
        <v>253.20000000000002</v>
      </c>
      <c r="I44" s="97">
        <v>0</v>
      </c>
      <c r="J44" s="97">
        <v>170.4</v>
      </c>
      <c r="K44" s="97">
        <v>170.4</v>
      </c>
      <c r="L44" s="97">
        <v>0</v>
      </c>
      <c r="M44" s="97">
        <v>0</v>
      </c>
      <c r="N44" s="97">
        <v>0</v>
      </c>
      <c r="O44" s="97">
        <v>81.600000000000009</v>
      </c>
      <c r="P44" s="97">
        <v>166.8</v>
      </c>
      <c r="Q44" s="97">
        <v>0</v>
      </c>
      <c r="R44" s="97">
        <v>0</v>
      </c>
      <c r="S44" s="97"/>
      <c r="T44" s="97"/>
      <c r="U44" s="97"/>
      <c r="V44" s="97"/>
      <c r="W44" s="97"/>
      <c r="X44" s="97"/>
      <c r="Y44" s="98">
        <v>7.92</v>
      </c>
      <c r="Z44" s="81"/>
    </row>
    <row r="45" spans="1:26" x14ac:dyDescent="0.2">
      <c r="A45" s="99" t="s">
        <v>4</v>
      </c>
      <c r="B45" s="100">
        <v>0</v>
      </c>
      <c r="C45" s="100">
        <v>0</v>
      </c>
      <c r="D45" s="100">
        <v>0</v>
      </c>
      <c r="E45" s="100">
        <v>0</v>
      </c>
      <c r="F45" s="100">
        <v>0</v>
      </c>
      <c r="G45" s="100">
        <v>261.60000000000002</v>
      </c>
      <c r="H45" s="100">
        <v>262.8</v>
      </c>
      <c r="I45" s="100">
        <v>0</v>
      </c>
      <c r="J45" s="100">
        <v>165.6</v>
      </c>
      <c r="K45" s="100">
        <v>164.4</v>
      </c>
      <c r="L45" s="100">
        <v>0</v>
      </c>
      <c r="M45" s="100">
        <v>0</v>
      </c>
      <c r="N45" s="100">
        <v>0</v>
      </c>
      <c r="O45" s="100">
        <v>78.400000000000006</v>
      </c>
      <c r="P45" s="100">
        <v>171.6</v>
      </c>
      <c r="Q45" s="100">
        <v>0</v>
      </c>
      <c r="R45" s="100">
        <v>0</v>
      </c>
      <c r="S45" s="100"/>
      <c r="T45" s="100"/>
      <c r="U45" s="100"/>
      <c r="V45" s="100"/>
      <c r="W45" s="100"/>
      <c r="X45" s="100"/>
      <c r="Y45" s="101">
        <v>7.92</v>
      </c>
      <c r="Z45" s="81"/>
    </row>
    <row r="46" spans="1:26" x14ac:dyDescent="0.2">
      <c r="A46" s="99" t="s">
        <v>5</v>
      </c>
      <c r="B46" s="100">
        <v>0</v>
      </c>
      <c r="C46" s="100">
        <v>8.0000000000000002E-3</v>
      </c>
      <c r="D46" s="100">
        <v>0</v>
      </c>
      <c r="E46" s="100">
        <v>0</v>
      </c>
      <c r="F46" s="100">
        <v>0</v>
      </c>
      <c r="G46" s="100">
        <v>261.60000000000002</v>
      </c>
      <c r="H46" s="100">
        <v>260.39999999999998</v>
      </c>
      <c r="I46" s="100">
        <v>0</v>
      </c>
      <c r="J46" s="100">
        <v>158.4</v>
      </c>
      <c r="K46" s="100">
        <v>160.80000000000001</v>
      </c>
      <c r="L46" s="100">
        <v>0</v>
      </c>
      <c r="M46" s="100">
        <v>0</v>
      </c>
      <c r="N46" s="100">
        <v>0</v>
      </c>
      <c r="O46" s="100">
        <v>76</v>
      </c>
      <c r="P46" s="100">
        <v>181.20000000000002</v>
      </c>
      <c r="Q46" s="100">
        <v>0</v>
      </c>
      <c r="R46" s="100">
        <v>0</v>
      </c>
      <c r="S46" s="100"/>
      <c r="T46" s="100"/>
      <c r="U46" s="100"/>
      <c r="V46" s="100"/>
      <c r="W46" s="100"/>
      <c r="X46" s="100"/>
      <c r="Y46" s="101">
        <v>7.92</v>
      </c>
      <c r="Z46" s="81"/>
    </row>
    <row r="47" spans="1:26" x14ac:dyDescent="0.2">
      <c r="A47" s="128" t="s">
        <v>6</v>
      </c>
      <c r="B47" s="129">
        <v>1.6E-2</v>
      </c>
      <c r="C47" s="129">
        <v>8.0000000000000002E-3</v>
      </c>
      <c r="D47" s="129">
        <v>0</v>
      </c>
      <c r="E47" s="129">
        <v>0</v>
      </c>
      <c r="F47" s="129">
        <v>0</v>
      </c>
      <c r="G47" s="129">
        <v>244.8</v>
      </c>
      <c r="H47" s="129">
        <v>244.8</v>
      </c>
      <c r="I47" s="129">
        <v>0</v>
      </c>
      <c r="J47" s="129">
        <v>156</v>
      </c>
      <c r="K47" s="129">
        <v>154.80000000000001</v>
      </c>
      <c r="L47" s="129">
        <v>0</v>
      </c>
      <c r="M47" s="129">
        <v>0</v>
      </c>
      <c r="N47" s="129">
        <v>0</v>
      </c>
      <c r="O47" s="129">
        <v>69.600000000000009</v>
      </c>
      <c r="P47" s="129">
        <v>177.6</v>
      </c>
      <c r="Q47" s="129">
        <v>0</v>
      </c>
      <c r="R47" s="129">
        <v>0</v>
      </c>
      <c r="S47" s="129"/>
      <c r="T47" s="129"/>
      <c r="U47" s="129"/>
      <c r="V47" s="129"/>
      <c r="W47" s="129"/>
      <c r="X47" s="129"/>
      <c r="Y47" s="130">
        <v>7.92</v>
      </c>
      <c r="Z47" s="81"/>
    </row>
    <row r="48" spans="1:26" x14ac:dyDescent="0.2">
      <c r="A48" s="99" t="s">
        <v>7</v>
      </c>
      <c r="B48" s="100">
        <v>0</v>
      </c>
      <c r="C48" s="100">
        <v>0</v>
      </c>
      <c r="D48" s="100">
        <v>0</v>
      </c>
      <c r="E48" s="100">
        <v>0</v>
      </c>
      <c r="F48" s="100">
        <v>0</v>
      </c>
      <c r="G48" s="100">
        <v>249.6</v>
      </c>
      <c r="H48" s="100">
        <v>250.8</v>
      </c>
      <c r="I48" s="100">
        <v>0</v>
      </c>
      <c r="J48" s="100">
        <v>153.6</v>
      </c>
      <c r="K48" s="100">
        <v>152.4</v>
      </c>
      <c r="L48" s="100">
        <v>0</v>
      </c>
      <c r="M48" s="100">
        <v>0</v>
      </c>
      <c r="N48" s="100">
        <v>0</v>
      </c>
      <c r="O48" s="100">
        <v>68.8</v>
      </c>
      <c r="P48" s="100">
        <v>190.8</v>
      </c>
      <c r="Q48" s="100">
        <v>0</v>
      </c>
      <c r="R48" s="100">
        <v>0</v>
      </c>
      <c r="S48" s="100"/>
      <c r="T48" s="100"/>
      <c r="U48" s="100"/>
      <c r="V48" s="100"/>
      <c r="W48" s="100"/>
      <c r="X48" s="100"/>
      <c r="Y48" s="101">
        <v>7.92</v>
      </c>
      <c r="Z48" s="81"/>
    </row>
    <row r="49" spans="1:26" x14ac:dyDescent="0.2">
      <c r="A49" s="99" t="s">
        <v>8</v>
      </c>
      <c r="B49" s="100">
        <v>0</v>
      </c>
      <c r="C49" s="100">
        <v>0</v>
      </c>
      <c r="D49" s="100">
        <v>0</v>
      </c>
      <c r="E49" s="100">
        <v>0</v>
      </c>
      <c r="F49" s="100">
        <v>0</v>
      </c>
      <c r="G49" s="100">
        <v>266.39999999999998</v>
      </c>
      <c r="H49" s="100">
        <v>266.39999999999998</v>
      </c>
      <c r="I49" s="100">
        <v>0</v>
      </c>
      <c r="J49" s="100">
        <v>153.6</v>
      </c>
      <c r="K49" s="100">
        <v>156</v>
      </c>
      <c r="L49" s="100">
        <v>0</v>
      </c>
      <c r="M49" s="100">
        <v>0</v>
      </c>
      <c r="N49" s="100">
        <v>0</v>
      </c>
      <c r="O49" s="100">
        <v>71.2</v>
      </c>
      <c r="P49" s="100">
        <v>201.6</v>
      </c>
      <c r="Q49" s="100">
        <v>0</v>
      </c>
      <c r="R49" s="100">
        <v>0</v>
      </c>
      <c r="S49" s="100"/>
      <c r="T49" s="100"/>
      <c r="U49" s="100"/>
      <c r="V49" s="100"/>
      <c r="W49" s="100"/>
      <c r="X49" s="100"/>
      <c r="Y49" s="101">
        <v>7.92</v>
      </c>
      <c r="Z49" s="81"/>
    </row>
    <row r="50" spans="1:26" x14ac:dyDescent="0.2">
      <c r="A50" s="99" t="s">
        <v>9</v>
      </c>
      <c r="B50" s="100">
        <v>0</v>
      </c>
      <c r="C50" s="100">
        <v>0</v>
      </c>
      <c r="D50" s="100">
        <v>0</v>
      </c>
      <c r="E50" s="100">
        <v>0</v>
      </c>
      <c r="F50" s="100">
        <v>0</v>
      </c>
      <c r="G50" s="100">
        <v>268.8</v>
      </c>
      <c r="H50" s="100">
        <v>267.60000000000002</v>
      </c>
      <c r="I50" s="100">
        <v>0</v>
      </c>
      <c r="J50" s="100">
        <v>163.20000000000002</v>
      </c>
      <c r="K50" s="100">
        <v>162</v>
      </c>
      <c r="L50" s="100">
        <v>0</v>
      </c>
      <c r="M50" s="100">
        <v>0</v>
      </c>
      <c r="N50" s="100">
        <v>0</v>
      </c>
      <c r="O50" s="100">
        <v>76</v>
      </c>
      <c r="P50" s="100">
        <v>198</v>
      </c>
      <c r="Q50" s="100">
        <v>0</v>
      </c>
      <c r="R50" s="100">
        <v>0</v>
      </c>
      <c r="S50" s="100"/>
      <c r="T50" s="100"/>
      <c r="U50" s="100"/>
      <c r="V50" s="100"/>
      <c r="W50" s="100"/>
      <c r="X50" s="100"/>
      <c r="Y50" s="101">
        <v>8.64</v>
      </c>
      <c r="Z50" s="81"/>
    </row>
    <row r="51" spans="1:26" x14ac:dyDescent="0.2">
      <c r="A51" s="99" t="s">
        <v>10</v>
      </c>
      <c r="B51" s="100">
        <v>0</v>
      </c>
      <c r="C51" s="100">
        <v>0</v>
      </c>
      <c r="D51" s="100">
        <v>0</v>
      </c>
      <c r="E51" s="100">
        <v>0</v>
      </c>
      <c r="F51" s="100">
        <v>0</v>
      </c>
      <c r="G51" s="100">
        <v>268.8</v>
      </c>
      <c r="H51" s="100">
        <v>270</v>
      </c>
      <c r="I51" s="100">
        <v>0</v>
      </c>
      <c r="J51" s="100">
        <v>165.6</v>
      </c>
      <c r="K51" s="100">
        <v>166.8</v>
      </c>
      <c r="L51" s="100">
        <v>0</v>
      </c>
      <c r="M51" s="100">
        <v>0</v>
      </c>
      <c r="N51" s="100">
        <v>0</v>
      </c>
      <c r="O51" s="100">
        <v>79.2</v>
      </c>
      <c r="P51" s="100">
        <v>195.6</v>
      </c>
      <c r="Q51" s="100">
        <v>0</v>
      </c>
      <c r="R51" s="100">
        <v>0</v>
      </c>
      <c r="S51" s="100"/>
      <c r="T51" s="100"/>
      <c r="U51" s="100"/>
      <c r="V51" s="100"/>
      <c r="W51" s="100"/>
      <c r="X51" s="100"/>
      <c r="Y51" s="101">
        <v>7.92</v>
      </c>
      <c r="Z51" s="81"/>
    </row>
    <row r="52" spans="1:26" x14ac:dyDescent="0.2">
      <c r="A52" s="99" t="s">
        <v>11</v>
      </c>
      <c r="B52" s="100">
        <v>0</v>
      </c>
      <c r="C52" s="100">
        <v>8.0000000000000002E-3</v>
      </c>
      <c r="D52" s="100">
        <v>0</v>
      </c>
      <c r="E52" s="100">
        <v>0</v>
      </c>
      <c r="F52" s="100">
        <v>0</v>
      </c>
      <c r="G52" s="100">
        <v>295.2</v>
      </c>
      <c r="H52" s="100">
        <v>294</v>
      </c>
      <c r="I52" s="100">
        <v>0</v>
      </c>
      <c r="J52" s="100">
        <v>184.8</v>
      </c>
      <c r="K52" s="100">
        <v>182.4</v>
      </c>
      <c r="L52" s="100">
        <v>0</v>
      </c>
      <c r="M52" s="100">
        <v>0</v>
      </c>
      <c r="N52" s="100">
        <v>0</v>
      </c>
      <c r="O52" s="100">
        <v>89.600000000000009</v>
      </c>
      <c r="P52" s="100">
        <v>216</v>
      </c>
      <c r="Q52" s="100">
        <v>0</v>
      </c>
      <c r="R52" s="100">
        <v>0</v>
      </c>
      <c r="S52" s="100"/>
      <c r="T52" s="100"/>
      <c r="U52" s="100"/>
      <c r="V52" s="100"/>
      <c r="W52" s="100"/>
      <c r="X52" s="100"/>
      <c r="Y52" s="101">
        <v>7.92</v>
      </c>
      <c r="Z52" s="81"/>
    </row>
    <row r="53" spans="1:26" x14ac:dyDescent="0.2">
      <c r="A53" s="128" t="s">
        <v>12</v>
      </c>
      <c r="B53" s="129">
        <v>0</v>
      </c>
      <c r="C53" s="129">
        <v>0</v>
      </c>
      <c r="D53" s="129">
        <v>0</v>
      </c>
      <c r="E53" s="129">
        <v>0</v>
      </c>
      <c r="F53" s="129">
        <v>0</v>
      </c>
      <c r="G53" s="129">
        <v>309.60000000000002</v>
      </c>
      <c r="H53" s="129">
        <v>309.60000000000002</v>
      </c>
      <c r="I53" s="129">
        <v>0</v>
      </c>
      <c r="J53" s="129">
        <v>247.20000000000002</v>
      </c>
      <c r="K53" s="129">
        <v>248.4</v>
      </c>
      <c r="L53" s="129">
        <v>0</v>
      </c>
      <c r="M53" s="129">
        <v>0</v>
      </c>
      <c r="N53" s="129">
        <v>0</v>
      </c>
      <c r="O53" s="129">
        <v>85.600000000000009</v>
      </c>
      <c r="P53" s="129">
        <v>232.8</v>
      </c>
      <c r="Q53" s="129">
        <v>0</v>
      </c>
      <c r="R53" s="129">
        <v>0</v>
      </c>
      <c r="S53" s="129"/>
      <c r="T53" s="129"/>
      <c r="U53" s="129"/>
      <c r="V53" s="129"/>
      <c r="W53" s="129"/>
      <c r="X53" s="129"/>
      <c r="Y53" s="130">
        <v>60.480000000000004</v>
      </c>
      <c r="Z53" s="81"/>
    </row>
    <row r="54" spans="1:26" x14ac:dyDescent="0.2">
      <c r="A54" s="99" t="s">
        <v>13</v>
      </c>
      <c r="B54" s="100">
        <v>0</v>
      </c>
      <c r="C54" s="100">
        <v>0</v>
      </c>
      <c r="D54" s="100">
        <v>0</v>
      </c>
      <c r="E54" s="100">
        <v>0</v>
      </c>
      <c r="F54" s="100">
        <v>0</v>
      </c>
      <c r="G54" s="100">
        <v>290.40000000000003</v>
      </c>
      <c r="H54" s="100">
        <v>291.60000000000002</v>
      </c>
      <c r="I54" s="100">
        <v>0</v>
      </c>
      <c r="J54" s="100">
        <v>254.4</v>
      </c>
      <c r="K54" s="100">
        <v>254.4</v>
      </c>
      <c r="L54" s="100">
        <v>0</v>
      </c>
      <c r="M54" s="100">
        <v>0</v>
      </c>
      <c r="N54" s="100">
        <v>0</v>
      </c>
      <c r="O54" s="100">
        <v>89.600000000000009</v>
      </c>
      <c r="P54" s="100">
        <v>217.20000000000002</v>
      </c>
      <c r="Q54" s="100">
        <v>0</v>
      </c>
      <c r="R54" s="100">
        <v>0</v>
      </c>
      <c r="S54" s="100"/>
      <c r="T54" s="100"/>
      <c r="U54" s="100"/>
      <c r="V54" s="100"/>
      <c r="W54" s="100"/>
      <c r="X54" s="100"/>
      <c r="Y54" s="101">
        <v>63.36</v>
      </c>
    </row>
    <row r="55" spans="1:26" x14ac:dyDescent="0.2">
      <c r="A55" s="99" t="s">
        <v>14</v>
      </c>
      <c r="B55" s="100">
        <v>0</v>
      </c>
      <c r="C55" s="100">
        <v>0</v>
      </c>
      <c r="D55" s="100">
        <v>0</v>
      </c>
      <c r="E55" s="100">
        <v>0</v>
      </c>
      <c r="F55" s="100">
        <v>0</v>
      </c>
      <c r="G55" s="100">
        <v>288</v>
      </c>
      <c r="H55" s="100">
        <v>288</v>
      </c>
      <c r="I55" s="100">
        <v>0</v>
      </c>
      <c r="J55" s="100">
        <v>249.6</v>
      </c>
      <c r="K55" s="100">
        <v>248.4</v>
      </c>
      <c r="L55" s="100">
        <v>0</v>
      </c>
      <c r="M55" s="100">
        <v>0</v>
      </c>
      <c r="N55" s="100">
        <v>0</v>
      </c>
      <c r="O55" s="100">
        <v>83.2</v>
      </c>
      <c r="P55" s="100">
        <v>208.8</v>
      </c>
      <c r="Q55" s="100">
        <v>0</v>
      </c>
      <c r="R55" s="100">
        <v>0</v>
      </c>
      <c r="S55" s="100"/>
      <c r="T55" s="100"/>
      <c r="U55" s="100"/>
      <c r="V55" s="100"/>
      <c r="W55" s="100"/>
      <c r="X55" s="100"/>
      <c r="Y55" s="101">
        <v>63.36</v>
      </c>
    </row>
    <row r="56" spans="1:26" x14ac:dyDescent="0.2">
      <c r="A56" s="99" t="s">
        <v>15</v>
      </c>
      <c r="B56" s="100">
        <v>1.6E-2</v>
      </c>
      <c r="C56" s="100">
        <v>8.0000000000000002E-3</v>
      </c>
      <c r="D56" s="100">
        <v>0</v>
      </c>
      <c r="E56" s="100">
        <v>0</v>
      </c>
      <c r="F56" s="100">
        <v>0</v>
      </c>
      <c r="G56" s="100">
        <v>292.8</v>
      </c>
      <c r="H56" s="100">
        <v>292.8</v>
      </c>
      <c r="I56" s="100">
        <v>0</v>
      </c>
      <c r="J56" s="100">
        <v>199.20000000000002</v>
      </c>
      <c r="K56" s="100">
        <v>200.4</v>
      </c>
      <c r="L56" s="100">
        <v>0</v>
      </c>
      <c r="M56" s="100">
        <v>0</v>
      </c>
      <c r="N56" s="100">
        <v>0</v>
      </c>
      <c r="O56" s="100">
        <v>84.8</v>
      </c>
      <c r="P56" s="100">
        <v>217.20000000000002</v>
      </c>
      <c r="Q56" s="100">
        <v>0</v>
      </c>
      <c r="R56" s="100">
        <v>0</v>
      </c>
      <c r="S56" s="100"/>
      <c r="T56" s="100"/>
      <c r="U56" s="100"/>
      <c r="V56" s="100"/>
      <c r="W56" s="100"/>
      <c r="X56" s="100"/>
      <c r="Y56" s="101">
        <v>10.08</v>
      </c>
    </row>
    <row r="57" spans="1:26" x14ac:dyDescent="0.2">
      <c r="A57" s="99" t="s">
        <v>16</v>
      </c>
      <c r="B57" s="100">
        <v>0</v>
      </c>
      <c r="C57" s="100">
        <v>0</v>
      </c>
      <c r="D57" s="100">
        <v>0</v>
      </c>
      <c r="E57" s="100">
        <v>0</v>
      </c>
      <c r="F57" s="100">
        <v>0</v>
      </c>
      <c r="G57" s="100">
        <v>309.60000000000002</v>
      </c>
      <c r="H57" s="100">
        <v>308.40000000000003</v>
      </c>
      <c r="I57" s="100">
        <v>0</v>
      </c>
      <c r="J57" s="100">
        <v>194.4</v>
      </c>
      <c r="K57" s="100">
        <v>194.4</v>
      </c>
      <c r="L57" s="100">
        <v>0</v>
      </c>
      <c r="M57" s="100">
        <v>0</v>
      </c>
      <c r="N57" s="100">
        <v>0</v>
      </c>
      <c r="O57" s="100">
        <v>88.8</v>
      </c>
      <c r="P57" s="100">
        <v>235.20000000000002</v>
      </c>
      <c r="Q57" s="100">
        <v>0</v>
      </c>
      <c r="R57" s="100">
        <v>0</v>
      </c>
      <c r="S57" s="100"/>
      <c r="T57" s="100"/>
      <c r="U57" s="100"/>
      <c r="V57" s="100"/>
      <c r="W57" s="100"/>
      <c r="X57" s="100"/>
      <c r="Y57" s="101">
        <v>7.2</v>
      </c>
    </row>
    <row r="58" spans="1:26" x14ac:dyDescent="0.2">
      <c r="A58" s="99" t="s">
        <v>17</v>
      </c>
      <c r="B58" s="100">
        <v>0</v>
      </c>
      <c r="C58" s="100">
        <v>0</v>
      </c>
      <c r="D58" s="100">
        <v>0</v>
      </c>
      <c r="E58" s="100">
        <v>0</v>
      </c>
      <c r="F58" s="100">
        <v>0</v>
      </c>
      <c r="G58" s="100">
        <v>295.2</v>
      </c>
      <c r="H58" s="100">
        <v>296.40000000000003</v>
      </c>
      <c r="I58" s="100">
        <v>0</v>
      </c>
      <c r="J58" s="100">
        <v>187.20000000000002</v>
      </c>
      <c r="K58" s="100">
        <v>187.20000000000002</v>
      </c>
      <c r="L58" s="100">
        <v>0</v>
      </c>
      <c r="M58" s="100">
        <v>0</v>
      </c>
      <c r="N58" s="100">
        <v>0</v>
      </c>
      <c r="O58" s="100">
        <v>92.8</v>
      </c>
      <c r="P58" s="100">
        <v>225.6</v>
      </c>
      <c r="Q58" s="100">
        <v>0</v>
      </c>
      <c r="R58" s="100">
        <v>0</v>
      </c>
      <c r="S58" s="100"/>
      <c r="T58" s="100"/>
      <c r="U58" s="100"/>
      <c r="V58" s="100"/>
      <c r="W58" s="100"/>
      <c r="X58" s="100"/>
      <c r="Y58" s="101">
        <v>7.2</v>
      </c>
    </row>
    <row r="59" spans="1:26" x14ac:dyDescent="0.2">
      <c r="A59" s="99" t="s">
        <v>18</v>
      </c>
      <c r="B59" s="100">
        <v>0</v>
      </c>
      <c r="C59" s="100">
        <v>8.0000000000000002E-3</v>
      </c>
      <c r="D59" s="100">
        <v>0</v>
      </c>
      <c r="E59" s="100">
        <v>0</v>
      </c>
      <c r="F59" s="100">
        <v>0</v>
      </c>
      <c r="G59" s="100">
        <v>307.2</v>
      </c>
      <c r="H59" s="100">
        <v>307.2</v>
      </c>
      <c r="I59" s="100">
        <v>0</v>
      </c>
      <c r="J59" s="100">
        <v>187.20000000000002</v>
      </c>
      <c r="K59" s="100">
        <v>187.20000000000002</v>
      </c>
      <c r="L59" s="100">
        <v>0</v>
      </c>
      <c r="M59" s="100">
        <v>0</v>
      </c>
      <c r="N59" s="100">
        <v>0</v>
      </c>
      <c r="O59" s="100">
        <v>88.8</v>
      </c>
      <c r="P59" s="100">
        <v>230.4</v>
      </c>
      <c r="Q59" s="100">
        <v>0</v>
      </c>
      <c r="R59" s="100">
        <v>0</v>
      </c>
      <c r="S59" s="100"/>
      <c r="T59" s="100"/>
      <c r="U59" s="100"/>
      <c r="V59" s="100"/>
      <c r="W59" s="100"/>
      <c r="X59" s="100"/>
      <c r="Y59" s="101">
        <v>7.92</v>
      </c>
    </row>
    <row r="60" spans="1:26" x14ac:dyDescent="0.2">
      <c r="A60" s="99" t="s">
        <v>19</v>
      </c>
      <c r="B60" s="100">
        <v>1.6E-2</v>
      </c>
      <c r="C60" s="100">
        <v>8.0000000000000002E-3</v>
      </c>
      <c r="D60" s="100">
        <v>0</v>
      </c>
      <c r="E60" s="100">
        <v>0</v>
      </c>
      <c r="F60" s="100">
        <v>0</v>
      </c>
      <c r="G60" s="100">
        <v>312</v>
      </c>
      <c r="H60" s="100">
        <v>312</v>
      </c>
      <c r="I60" s="100">
        <v>0</v>
      </c>
      <c r="J60" s="100">
        <v>177.6</v>
      </c>
      <c r="K60" s="100">
        <v>176.4</v>
      </c>
      <c r="L60" s="100">
        <v>0</v>
      </c>
      <c r="M60" s="100">
        <v>0</v>
      </c>
      <c r="N60" s="100">
        <v>0</v>
      </c>
      <c r="O60" s="100">
        <v>83.2</v>
      </c>
      <c r="P60" s="100">
        <v>232.8</v>
      </c>
      <c r="Q60" s="100">
        <v>0</v>
      </c>
      <c r="R60" s="100">
        <v>0</v>
      </c>
      <c r="S60" s="100"/>
      <c r="T60" s="100"/>
      <c r="U60" s="100"/>
      <c r="V60" s="100"/>
      <c r="W60" s="100"/>
      <c r="X60" s="100"/>
      <c r="Y60" s="101">
        <v>8.64</v>
      </c>
    </row>
    <row r="61" spans="1:26" x14ac:dyDescent="0.2">
      <c r="A61" s="99" t="s">
        <v>20</v>
      </c>
      <c r="B61" s="100">
        <v>0</v>
      </c>
      <c r="C61" s="100">
        <v>0</v>
      </c>
      <c r="D61" s="100">
        <v>0</v>
      </c>
      <c r="E61" s="100">
        <v>0</v>
      </c>
      <c r="F61" s="100">
        <v>0</v>
      </c>
      <c r="G61" s="100">
        <v>321.60000000000002</v>
      </c>
      <c r="H61" s="100">
        <v>321.60000000000002</v>
      </c>
      <c r="I61" s="100">
        <v>0</v>
      </c>
      <c r="J61" s="100">
        <v>180</v>
      </c>
      <c r="K61" s="100">
        <v>180</v>
      </c>
      <c r="L61" s="100">
        <v>0</v>
      </c>
      <c r="M61" s="100">
        <v>0</v>
      </c>
      <c r="N61" s="100">
        <v>0</v>
      </c>
      <c r="O61" s="100">
        <v>81.600000000000009</v>
      </c>
      <c r="P61" s="100">
        <v>231.6</v>
      </c>
      <c r="Q61" s="100">
        <v>0</v>
      </c>
      <c r="R61" s="100">
        <v>0</v>
      </c>
      <c r="S61" s="100"/>
      <c r="T61" s="100"/>
      <c r="U61" s="100"/>
      <c r="V61" s="100"/>
      <c r="W61" s="100"/>
      <c r="X61" s="100"/>
      <c r="Y61" s="101">
        <v>7.92</v>
      </c>
    </row>
    <row r="62" spans="1:26" x14ac:dyDescent="0.2">
      <c r="A62" s="99" t="s">
        <v>21</v>
      </c>
      <c r="B62" s="100">
        <v>0</v>
      </c>
      <c r="C62" s="100">
        <v>8.0000000000000002E-3</v>
      </c>
      <c r="D62" s="100">
        <v>0</v>
      </c>
      <c r="E62" s="100">
        <v>0</v>
      </c>
      <c r="F62" s="100">
        <v>0</v>
      </c>
      <c r="G62" s="100">
        <v>314.40000000000003</v>
      </c>
      <c r="H62" s="100">
        <v>314.40000000000003</v>
      </c>
      <c r="I62" s="100">
        <v>0</v>
      </c>
      <c r="J62" s="100">
        <v>189.6</v>
      </c>
      <c r="K62" s="100">
        <v>190.8</v>
      </c>
      <c r="L62" s="100">
        <v>0</v>
      </c>
      <c r="M62" s="100">
        <v>0</v>
      </c>
      <c r="N62" s="100">
        <v>0</v>
      </c>
      <c r="O62" s="100">
        <v>77.600000000000009</v>
      </c>
      <c r="P62" s="100">
        <v>222</v>
      </c>
      <c r="Q62" s="100">
        <v>0</v>
      </c>
      <c r="R62" s="100">
        <v>0</v>
      </c>
      <c r="S62" s="100"/>
      <c r="T62" s="100"/>
      <c r="U62" s="100"/>
      <c r="V62" s="100"/>
      <c r="W62" s="100"/>
      <c r="X62" s="100"/>
      <c r="Y62" s="101">
        <v>7.92</v>
      </c>
    </row>
    <row r="63" spans="1:26" x14ac:dyDescent="0.2">
      <c r="A63" s="99" t="s">
        <v>22</v>
      </c>
      <c r="B63" s="100">
        <v>0</v>
      </c>
      <c r="C63" s="100">
        <v>0</v>
      </c>
      <c r="D63" s="100">
        <v>0</v>
      </c>
      <c r="E63" s="100">
        <v>0</v>
      </c>
      <c r="F63" s="100">
        <v>0</v>
      </c>
      <c r="G63" s="100">
        <v>278.40000000000003</v>
      </c>
      <c r="H63" s="100">
        <v>277.2</v>
      </c>
      <c r="I63" s="100">
        <v>0</v>
      </c>
      <c r="J63" s="100">
        <v>196.8</v>
      </c>
      <c r="K63" s="100">
        <v>196.8</v>
      </c>
      <c r="L63" s="100">
        <v>0</v>
      </c>
      <c r="M63" s="100">
        <v>0</v>
      </c>
      <c r="N63" s="100">
        <v>0</v>
      </c>
      <c r="O63" s="100">
        <v>76</v>
      </c>
      <c r="P63" s="100">
        <v>189.6</v>
      </c>
      <c r="Q63" s="100">
        <v>0</v>
      </c>
      <c r="R63" s="100">
        <v>0</v>
      </c>
      <c r="S63" s="100"/>
      <c r="T63" s="100"/>
      <c r="U63" s="100"/>
      <c r="V63" s="100"/>
      <c r="W63" s="100"/>
      <c r="X63" s="100"/>
      <c r="Y63" s="101">
        <v>7.92</v>
      </c>
    </row>
    <row r="64" spans="1:26" x14ac:dyDescent="0.2">
      <c r="A64" s="99" t="s">
        <v>23</v>
      </c>
      <c r="B64" s="100">
        <v>1.6E-2</v>
      </c>
      <c r="C64" s="100">
        <v>1.6E-2</v>
      </c>
      <c r="D64" s="100">
        <v>0</v>
      </c>
      <c r="E64" s="100">
        <v>0</v>
      </c>
      <c r="F64" s="100">
        <v>0</v>
      </c>
      <c r="G64" s="100">
        <v>266.39999999999998</v>
      </c>
      <c r="H64" s="100">
        <v>266.39999999999998</v>
      </c>
      <c r="I64" s="100">
        <v>0</v>
      </c>
      <c r="J64" s="100">
        <v>192</v>
      </c>
      <c r="K64" s="100">
        <v>192</v>
      </c>
      <c r="L64" s="100">
        <v>0</v>
      </c>
      <c r="M64" s="100">
        <v>0</v>
      </c>
      <c r="N64" s="100">
        <v>0</v>
      </c>
      <c r="O64" s="100">
        <v>79.2</v>
      </c>
      <c r="P64" s="100">
        <v>184.8</v>
      </c>
      <c r="Q64" s="100">
        <v>0</v>
      </c>
      <c r="R64" s="100">
        <v>0</v>
      </c>
      <c r="S64" s="100"/>
      <c r="T64" s="100"/>
      <c r="U64" s="100"/>
      <c r="V64" s="100"/>
      <c r="W64" s="100"/>
      <c r="X64" s="100"/>
      <c r="Y64" s="101">
        <v>7.92</v>
      </c>
    </row>
    <row r="65" spans="1:25" x14ac:dyDescent="0.2">
      <c r="A65" s="128" t="s">
        <v>24</v>
      </c>
      <c r="B65" s="129">
        <v>0</v>
      </c>
      <c r="C65" s="129">
        <v>0</v>
      </c>
      <c r="D65" s="129">
        <v>0</v>
      </c>
      <c r="E65" s="129">
        <v>0</v>
      </c>
      <c r="F65" s="129">
        <v>0</v>
      </c>
      <c r="G65" s="129">
        <v>276</v>
      </c>
      <c r="H65" s="129">
        <v>277.2</v>
      </c>
      <c r="I65" s="129">
        <v>0</v>
      </c>
      <c r="J65" s="129">
        <v>189.6</v>
      </c>
      <c r="K65" s="129">
        <v>189.6</v>
      </c>
      <c r="L65" s="129">
        <v>0</v>
      </c>
      <c r="M65" s="129">
        <v>0</v>
      </c>
      <c r="N65" s="129">
        <v>0</v>
      </c>
      <c r="O65" s="129">
        <v>78.400000000000006</v>
      </c>
      <c r="P65" s="129">
        <v>190.8</v>
      </c>
      <c r="Q65" s="129">
        <v>0</v>
      </c>
      <c r="R65" s="129">
        <v>0</v>
      </c>
      <c r="S65" s="129"/>
      <c r="T65" s="129"/>
      <c r="U65" s="129"/>
      <c r="V65" s="129"/>
      <c r="W65" s="129"/>
      <c r="X65" s="129"/>
      <c r="Y65" s="130">
        <v>6.48</v>
      </c>
    </row>
    <row r="66" spans="1:25" x14ac:dyDescent="0.2">
      <c r="A66" s="99" t="s">
        <v>25</v>
      </c>
      <c r="B66" s="100">
        <v>0</v>
      </c>
      <c r="C66" s="100">
        <v>0</v>
      </c>
      <c r="D66" s="100">
        <v>0</v>
      </c>
      <c r="E66" s="100">
        <v>0</v>
      </c>
      <c r="F66" s="100">
        <v>0</v>
      </c>
      <c r="G66" s="100">
        <v>271.2</v>
      </c>
      <c r="H66" s="100">
        <v>270</v>
      </c>
      <c r="I66" s="100">
        <v>0</v>
      </c>
      <c r="J66" s="100">
        <v>189.6</v>
      </c>
      <c r="K66" s="100">
        <v>189.6</v>
      </c>
      <c r="L66" s="100">
        <v>0</v>
      </c>
      <c r="M66" s="100">
        <v>0</v>
      </c>
      <c r="N66" s="100">
        <v>0</v>
      </c>
      <c r="O66" s="100">
        <v>79.2</v>
      </c>
      <c r="P66" s="100">
        <v>180</v>
      </c>
      <c r="Q66" s="100">
        <v>0</v>
      </c>
      <c r="R66" s="100">
        <v>0</v>
      </c>
      <c r="S66" s="100"/>
      <c r="T66" s="100"/>
      <c r="U66" s="100"/>
      <c r="V66" s="100"/>
      <c r="W66" s="100"/>
      <c r="X66" s="100"/>
      <c r="Y66" s="101">
        <v>7.2</v>
      </c>
    </row>
    <row r="67" spans="1:25" ht="13.5" thickBot="1" x14ac:dyDescent="0.25">
      <c r="A67" s="102" t="s">
        <v>26</v>
      </c>
      <c r="B67" s="103">
        <v>0</v>
      </c>
      <c r="C67" s="103">
        <v>0</v>
      </c>
      <c r="D67" s="103">
        <v>0</v>
      </c>
      <c r="E67" s="103">
        <v>0</v>
      </c>
      <c r="F67" s="103">
        <v>0</v>
      </c>
      <c r="G67" s="103">
        <v>252</v>
      </c>
      <c r="H67" s="103">
        <v>253.20000000000002</v>
      </c>
      <c r="I67" s="103">
        <v>0</v>
      </c>
      <c r="J67" s="103">
        <v>189.6</v>
      </c>
      <c r="K67" s="103">
        <v>190.8</v>
      </c>
      <c r="L67" s="103">
        <v>0</v>
      </c>
      <c r="M67" s="103">
        <v>0</v>
      </c>
      <c r="N67" s="103">
        <v>0</v>
      </c>
      <c r="O67" s="103">
        <v>84</v>
      </c>
      <c r="P67" s="103">
        <v>170.4</v>
      </c>
      <c r="Q67" s="103">
        <v>0</v>
      </c>
      <c r="R67" s="103">
        <v>0</v>
      </c>
      <c r="S67" s="103"/>
      <c r="T67" s="103"/>
      <c r="U67" s="103"/>
      <c r="V67" s="103"/>
      <c r="W67" s="103"/>
      <c r="X67" s="103"/>
      <c r="Y67" s="104">
        <v>7.2</v>
      </c>
    </row>
    <row r="68" spans="1:25" x14ac:dyDescent="0.2">
      <c r="A68" s="87" t="s">
        <v>2</v>
      </c>
      <c r="B68" s="91">
        <f>SUM(B44:B67)</f>
        <v>0.08</v>
      </c>
      <c r="C68" s="91">
        <f t="shared" ref="C68:Y68" si="2">SUM(C44:C67)</f>
        <v>0.08</v>
      </c>
      <c r="D68" s="91">
        <f t="shared" si="2"/>
        <v>0</v>
      </c>
      <c r="E68" s="91">
        <f t="shared" si="2"/>
        <v>0</v>
      </c>
      <c r="F68" s="91">
        <f t="shared" si="2"/>
        <v>0</v>
      </c>
      <c r="G68" s="91">
        <f t="shared" si="2"/>
        <v>6755.9999999999991</v>
      </c>
      <c r="H68" s="91">
        <f t="shared" si="2"/>
        <v>6755.9999999999991</v>
      </c>
      <c r="I68" s="91">
        <f t="shared" si="2"/>
        <v>0</v>
      </c>
      <c r="J68" s="91">
        <f t="shared" si="2"/>
        <v>4495.2000000000007</v>
      </c>
      <c r="K68" s="91">
        <f t="shared" si="2"/>
        <v>4496.4000000000015</v>
      </c>
      <c r="L68" s="91">
        <f t="shared" si="2"/>
        <v>0</v>
      </c>
      <c r="M68" s="91">
        <f t="shared" si="2"/>
        <v>0</v>
      </c>
      <c r="N68" s="91">
        <f t="shared" si="2"/>
        <v>0</v>
      </c>
      <c r="O68" s="91">
        <f t="shared" si="2"/>
        <v>1943.2</v>
      </c>
      <c r="P68" s="91">
        <f t="shared" si="2"/>
        <v>4868.3999999999996</v>
      </c>
      <c r="Q68" s="91">
        <f t="shared" si="2"/>
        <v>0</v>
      </c>
      <c r="R68" s="91">
        <f t="shared" si="2"/>
        <v>0</v>
      </c>
      <c r="S68" s="91">
        <f t="shared" si="2"/>
        <v>0</v>
      </c>
      <c r="T68" s="91">
        <f t="shared" si="2"/>
        <v>0</v>
      </c>
      <c r="U68" s="91">
        <f t="shared" si="2"/>
        <v>0</v>
      </c>
      <c r="V68" s="91">
        <f t="shared" si="2"/>
        <v>0</v>
      </c>
      <c r="W68" s="91">
        <f t="shared" si="2"/>
        <v>0</v>
      </c>
      <c r="X68" s="91">
        <f t="shared" si="2"/>
        <v>0</v>
      </c>
      <c r="Y68" s="91">
        <f t="shared" si="2"/>
        <v>352.80000000000007</v>
      </c>
    </row>
    <row r="74" spans="1:25" ht="18" x14ac:dyDescent="0.25">
      <c r="B74" s="136" t="s">
        <v>93</v>
      </c>
      <c r="C74" s="136"/>
      <c r="D74" s="136"/>
      <c r="E74" s="136"/>
      <c r="F74" s="136"/>
      <c r="G74" s="136"/>
      <c r="H74" s="136"/>
      <c r="I74" s="136"/>
      <c r="J74" s="136"/>
      <c r="K74" s="105"/>
      <c r="L74" s="105"/>
    </row>
    <row r="75" spans="1:25" ht="18.75" thickBot="1" x14ac:dyDescent="0.3">
      <c r="B75" s="137" t="s">
        <v>65</v>
      </c>
      <c r="C75" s="138"/>
      <c r="D75" s="138"/>
      <c r="E75" s="138"/>
      <c r="F75" s="138"/>
      <c r="G75" s="81"/>
      <c r="H75" s="137" t="s">
        <v>66</v>
      </c>
      <c r="I75" s="138"/>
      <c r="J75" s="138"/>
      <c r="K75" s="138"/>
      <c r="L75" s="138"/>
    </row>
    <row r="76" spans="1:25" ht="13.5" thickBot="1" x14ac:dyDescent="0.25">
      <c r="B76" s="139" t="s">
        <v>67</v>
      </c>
      <c r="C76" s="140"/>
      <c r="D76" s="106" t="s">
        <v>68</v>
      </c>
      <c r="E76" s="106" t="s">
        <v>91</v>
      </c>
      <c r="F76" s="106" t="s">
        <v>92</v>
      </c>
      <c r="G76" s="107"/>
      <c r="H76" s="139" t="s">
        <v>67</v>
      </c>
      <c r="I76" s="140"/>
      <c r="J76" s="106" t="s">
        <v>68</v>
      </c>
      <c r="K76" s="106" t="s">
        <v>91</v>
      </c>
      <c r="L76" s="106" t="s">
        <v>92</v>
      </c>
    </row>
    <row r="77" spans="1:25" ht="25.5" x14ac:dyDescent="0.2">
      <c r="B77" s="108" t="s">
        <v>69</v>
      </c>
      <c r="C77" s="109" t="s">
        <v>70</v>
      </c>
      <c r="D77" s="110">
        <v>6300</v>
      </c>
      <c r="E77" s="110">
        <v>6300</v>
      </c>
      <c r="F77" s="110">
        <v>6300</v>
      </c>
      <c r="G77" s="107"/>
      <c r="H77" s="108" t="s">
        <v>69</v>
      </c>
      <c r="I77" s="109" t="s">
        <v>70</v>
      </c>
      <c r="J77" s="110">
        <v>6300</v>
      </c>
      <c r="K77" s="110">
        <v>6300</v>
      </c>
      <c r="L77" s="110">
        <v>6300</v>
      </c>
    </row>
    <row r="78" spans="1:25" ht="25.5" x14ac:dyDescent="0.2">
      <c r="B78" s="111" t="s">
        <v>71</v>
      </c>
      <c r="C78" s="112" t="s">
        <v>72</v>
      </c>
      <c r="D78" s="113">
        <v>11.8</v>
      </c>
      <c r="E78" s="113">
        <v>11.8</v>
      </c>
      <c r="F78" s="113">
        <v>11.8</v>
      </c>
      <c r="G78" s="107"/>
      <c r="H78" s="111" t="s">
        <v>71</v>
      </c>
      <c r="I78" s="112" t="s">
        <v>72</v>
      </c>
      <c r="J78" s="113">
        <v>11.8</v>
      </c>
      <c r="K78" s="113">
        <v>11.8</v>
      </c>
      <c r="L78" s="113">
        <v>11.8</v>
      </c>
    </row>
    <row r="79" spans="1:25" ht="25.5" x14ac:dyDescent="0.2">
      <c r="B79" s="111" t="s">
        <v>73</v>
      </c>
      <c r="C79" s="112" t="s">
        <v>74</v>
      </c>
      <c r="D79" s="113">
        <v>47.4</v>
      </c>
      <c r="E79" s="113">
        <v>47.4</v>
      </c>
      <c r="F79" s="113">
        <v>47.4</v>
      </c>
      <c r="G79" s="114"/>
      <c r="H79" s="111" t="s">
        <v>73</v>
      </c>
      <c r="I79" s="112" t="s">
        <v>74</v>
      </c>
      <c r="J79" s="113">
        <v>45.8</v>
      </c>
      <c r="K79" s="113">
        <v>45.8</v>
      </c>
      <c r="L79" s="113">
        <v>45.8</v>
      </c>
    </row>
    <row r="80" spans="1:25" ht="25.5" x14ac:dyDescent="0.2">
      <c r="B80" s="111" t="s">
        <v>75</v>
      </c>
      <c r="C80" s="112" t="s">
        <v>76</v>
      </c>
      <c r="D80" s="113">
        <v>0.79</v>
      </c>
      <c r="E80" s="113">
        <v>0.79</v>
      </c>
      <c r="F80" s="113">
        <v>0.79</v>
      </c>
      <c r="G80" s="114"/>
      <c r="H80" s="111" t="s">
        <v>75</v>
      </c>
      <c r="I80" s="112" t="s">
        <v>76</v>
      </c>
      <c r="J80" s="113">
        <v>0.72</v>
      </c>
      <c r="K80" s="113">
        <v>0.72</v>
      </c>
      <c r="L80" s="113">
        <v>0.72</v>
      </c>
    </row>
    <row r="81" spans="2:16" ht="38.25" x14ac:dyDescent="0.2">
      <c r="B81" s="111" t="s">
        <v>77</v>
      </c>
      <c r="C81" s="112" t="s">
        <v>78</v>
      </c>
      <c r="D81" s="113">
        <v>10.8</v>
      </c>
      <c r="E81" s="113">
        <v>10.8</v>
      </c>
      <c r="F81" s="113">
        <v>10.8</v>
      </c>
      <c r="G81" s="114"/>
      <c r="H81" s="111" t="s">
        <v>77</v>
      </c>
      <c r="I81" s="112" t="s">
        <v>78</v>
      </c>
      <c r="J81" s="113">
        <v>10.5</v>
      </c>
      <c r="K81" s="113">
        <v>10.5</v>
      </c>
      <c r="L81" s="113">
        <v>10.5</v>
      </c>
      <c r="M81" s="115" t="s">
        <v>68</v>
      </c>
      <c r="N81" s="115" t="s">
        <v>91</v>
      </c>
      <c r="O81" s="115" t="s">
        <v>92</v>
      </c>
    </row>
    <row r="82" spans="2:16" x14ac:dyDescent="0.2">
      <c r="B82" s="133" t="s">
        <v>79</v>
      </c>
      <c r="C82" s="112" t="s">
        <v>80</v>
      </c>
      <c r="D82" s="116">
        <f>G10</f>
        <v>556.80000000000007</v>
      </c>
      <c r="E82" s="116">
        <f>G16</f>
        <v>796.80000000000007</v>
      </c>
      <c r="F82" s="116">
        <f>G28</f>
        <v>842.4</v>
      </c>
      <c r="G82" s="114"/>
      <c r="H82" s="133" t="s">
        <v>79</v>
      </c>
      <c r="I82" s="112" t="s">
        <v>80</v>
      </c>
      <c r="J82" s="117">
        <f>J10</f>
        <v>232.8</v>
      </c>
      <c r="K82" s="116">
        <f>J16</f>
        <v>360</v>
      </c>
      <c r="L82" s="116">
        <f>J28</f>
        <v>381.6</v>
      </c>
      <c r="M82" s="118">
        <f t="shared" ref="M82:O83" si="3">(D82+J82)/1000</f>
        <v>0.78960000000000019</v>
      </c>
      <c r="N82" s="118">
        <f t="shared" si="3"/>
        <v>1.1568000000000003</v>
      </c>
      <c r="O82" s="118">
        <f t="shared" si="3"/>
        <v>1.224</v>
      </c>
      <c r="P82" s="119" t="s">
        <v>81</v>
      </c>
    </row>
    <row r="83" spans="2:16" x14ac:dyDescent="0.2">
      <c r="B83" s="134"/>
      <c r="C83" s="112" t="s">
        <v>82</v>
      </c>
      <c r="D83" s="116">
        <f>G47</f>
        <v>244.8</v>
      </c>
      <c r="E83" s="116">
        <f>G53</f>
        <v>309.60000000000002</v>
      </c>
      <c r="F83" s="116">
        <f>G65</f>
        <v>276</v>
      </c>
      <c r="G83" s="114"/>
      <c r="H83" s="134"/>
      <c r="I83" s="112" t="s">
        <v>82</v>
      </c>
      <c r="J83" s="116">
        <f>J47</f>
        <v>156</v>
      </c>
      <c r="K83" s="116">
        <f>J53</f>
        <v>247.20000000000002</v>
      </c>
      <c r="L83" s="116">
        <f>J65</f>
        <v>189.6</v>
      </c>
      <c r="M83" s="118">
        <f t="shared" si="3"/>
        <v>0.40079999999999999</v>
      </c>
      <c r="N83" s="118">
        <f t="shared" si="3"/>
        <v>0.55680000000000007</v>
      </c>
      <c r="O83" s="118">
        <f t="shared" si="3"/>
        <v>0.46560000000000001</v>
      </c>
      <c r="P83" s="119" t="s">
        <v>83</v>
      </c>
    </row>
    <row r="84" spans="2:16" x14ac:dyDescent="0.2">
      <c r="B84" s="135"/>
      <c r="C84" s="112" t="s">
        <v>84</v>
      </c>
      <c r="D84" s="120">
        <f>SQRT(D82^2+D83^2)</f>
        <v>608.23784821400261</v>
      </c>
      <c r="E84" s="120">
        <f>SQRT(E82^2+E83^2)</f>
        <v>854.83472086713937</v>
      </c>
      <c r="F84" s="120">
        <f>SQRT(F82^2+F83^2)</f>
        <v>886.46136971669557</v>
      </c>
      <c r="G84" s="114"/>
      <c r="H84" s="135"/>
      <c r="I84" s="112" t="s">
        <v>84</v>
      </c>
      <c r="J84" s="120">
        <f>SQRT(J82^2+J83^2)</f>
        <v>280.23532967846864</v>
      </c>
      <c r="K84" s="120">
        <f>SQRT(K82^2+K83^2)</f>
        <v>436.7010877018742</v>
      </c>
      <c r="L84" s="120">
        <f>SQRT(L82^2+L83^2)</f>
        <v>426.10646556934574</v>
      </c>
    </row>
    <row r="85" spans="2:16" ht="26.25" thickBot="1" x14ac:dyDescent="0.25">
      <c r="B85" s="121" t="s">
        <v>85</v>
      </c>
      <c r="C85" s="122" t="s">
        <v>86</v>
      </c>
      <c r="D85" s="123">
        <f>D84/D77</f>
        <v>9.6545690192698833E-2</v>
      </c>
      <c r="E85" s="123">
        <f>E84/E77</f>
        <v>0.13568805093129196</v>
      </c>
      <c r="F85" s="123">
        <f>F84/F77</f>
        <v>0.14070815392328501</v>
      </c>
      <c r="G85" s="114"/>
      <c r="H85" s="121" t="s">
        <v>85</v>
      </c>
      <c r="I85" s="122" t="s">
        <v>86</v>
      </c>
      <c r="J85" s="123">
        <f>J84/J77</f>
        <v>4.448179836166169E-2</v>
      </c>
      <c r="K85" s="123">
        <f>K84/K77</f>
        <v>6.9317632968551465E-2</v>
      </c>
      <c r="L85" s="123">
        <f>L84/L77</f>
        <v>6.7635946915769171E-2</v>
      </c>
    </row>
    <row r="86" spans="2:16" ht="25.5" x14ac:dyDescent="0.2">
      <c r="B86" s="108" t="s">
        <v>87</v>
      </c>
      <c r="C86" s="109" t="s">
        <v>88</v>
      </c>
      <c r="D86" s="124">
        <f>D79*D85^2+D78</f>
        <v>12.24181873197279</v>
      </c>
      <c r="E86" s="124">
        <f>E79*E85^2+E78</f>
        <v>12.672693115646259</v>
      </c>
      <c r="F86" s="124">
        <f>F79*F85^2+F78</f>
        <v>12.738462389115647</v>
      </c>
      <c r="G86" s="114"/>
      <c r="H86" s="108" t="s">
        <v>87</v>
      </c>
      <c r="I86" s="109" t="s">
        <v>88</v>
      </c>
      <c r="J86" s="124">
        <f>J79*J85^2+J78</f>
        <v>11.890621271655329</v>
      </c>
      <c r="K86" s="124">
        <f>K79*K85^2+K78</f>
        <v>12.020065988208618</v>
      </c>
      <c r="L86" s="124">
        <f>L79*L85^2+L78</f>
        <v>12.009517656235829</v>
      </c>
    </row>
    <row r="87" spans="2:16" ht="39" thickBot="1" x14ac:dyDescent="0.25">
      <c r="B87" s="125" t="s">
        <v>89</v>
      </c>
      <c r="C87" s="126" t="s">
        <v>90</v>
      </c>
      <c r="D87" s="127">
        <f>(D81*D85^2+D80)/100*D77</f>
        <v>56.112056228571433</v>
      </c>
      <c r="E87" s="127">
        <f>(E81*E85^2+E80)/100*E77</f>
        <v>62.297012571428581</v>
      </c>
      <c r="F87" s="127">
        <f>(F81*F85^2+F80)/100*F77</f>
        <v>63.241093028571434</v>
      </c>
      <c r="G87" s="114"/>
      <c r="H87" s="125" t="s">
        <v>89</v>
      </c>
      <c r="I87" s="126" t="s">
        <v>90</v>
      </c>
      <c r="J87" s="127">
        <f>(J81*J85^2+J80)/100*J77</f>
        <v>46.668863999999999</v>
      </c>
      <c r="K87" s="127">
        <f>(K81*K85^2+K80)/100*K77</f>
        <v>48.538464000000005</v>
      </c>
      <c r="L87" s="127">
        <f>(L81*L85^2+L80)/100*L77</f>
        <v>48.386111999999997</v>
      </c>
    </row>
  </sheetData>
  <mergeCells count="7">
    <mergeCell ref="B82:B84"/>
    <mergeCell ref="H82:H84"/>
    <mergeCell ref="B74:J74"/>
    <mergeCell ref="B75:F75"/>
    <mergeCell ref="H75:L75"/>
    <mergeCell ref="B76:C76"/>
    <mergeCell ref="H76:I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Енюково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2015-07-14T05:44:13Z</dcterms:modified>
</cp:coreProperties>
</file>